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6\PROVEEDORES  2026\MENOR CUANTIA REACTIVOS\COTIZACIONES REACTIVOS\BYO G3-REACTIVO DE CHIKUNGUNYA\"/>
    </mc:Choice>
  </mc:AlternateContent>
  <bookViews>
    <workbookView xWindow="-120" yWindow="-120" windowWidth="24270" windowHeight="13020" tabRatio="917" activeTab="2"/>
  </bookViews>
  <sheets>
    <sheet name="G1-INSUMOS ESPECIALES RC" sheetId="1" r:id="rId1"/>
    <sheet name="G2-REACTIVOS QUIMICOS" sheetId="2" r:id="rId2"/>
    <sheet name="G3-REACTIVO DE CHIKUNGUNYA" sheetId="3" r:id="rId3"/>
    <sheet name="G4-AGARES MEDIOS DE CULTIVO" sheetId="4" r:id="rId4"/>
    <sheet name="G5-REACTIVOS MICROBIOLOGICOS" sheetId="5" r:id="rId5"/>
    <sheet name="G6-MATERIAL DE REFERENCIA" sheetId="6" r:id="rId6"/>
    <sheet name="G7-EPP" sheetId="9" r:id="rId7"/>
    <sheet name="G8-MAT. DE LAB.(VI-PL-PO-ME-CE)" sheetId="10" r:id="rId8"/>
    <sheet name="G9-INSUMOS" sheetId="11" r:id="rId9"/>
    <sheet name="G10-INSUMOS ESPE.PCR" sheetId="12" r:id="rId10"/>
    <sheet name="G11-SONDAS Y PRIMERS" sheetId="13" r:id="rId11"/>
    <sheet name="G12-INSUMOS PCR(EYP)" sheetId="14"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 i="3" l="1"/>
  <c r="J5" i="3" s="1"/>
  <c r="H5" i="3"/>
</calcChain>
</file>

<file path=xl/sharedStrings.xml><?xml version="1.0" encoding="utf-8"?>
<sst xmlns="http://schemas.openxmlformats.org/spreadsheetml/2006/main" count="1471" uniqueCount="537">
  <si>
    <t>REACTIVOS</t>
  </si>
  <si>
    <t>G1-INSUMOS ESPECIALES RC</t>
  </si>
  <si>
    <t>ITEM</t>
  </si>
  <si>
    <t>DESCRIPCION</t>
  </si>
  <si>
    <t xml:space="preserve">ESPECIFICACIONES TÉCNICAS </t>
  </si>
  <si>
    <t>CANTIDAD</t>
  </si>
  <si>
    <t>PRESENTACIÓN</t>
  </si>
  <si>
    <t>UNIDAD POR PRESENTACION</t>
  </si>
  <si>
    <t>Columna cromatográfica C18 de 150 mm de longitud, 4.6 mm de diámetro y 5 micras de poro</t>
  </si>
  <si>
    <t>CAJA</t>
  </si>
  <si>
    <t>1 UNIDAD</t>
  </si>
  <si>
    <t>Filtro de jergina de Nylon de 0.45 micras y 13 mm de diámetro o mayor</t>
  </si>
  <si>
    <t>BOLSA</t>
  </si>
  <si>
    <t>250 UNID</t>
  </si>
  <si>
    <t>Filtros de jeringa de Nylon de 0,22um y 25mm de diametro o mayor</t>
  </si>
  <si>
    <t>PAQUETE</t>
  </si>
  <si>
    <t>100 UNIDAD</t>
  </si>
  <si>
    <t>Filtros de jeringa de Nylon de 0,45um y 25mm de diametro o mayor</t>
  </si>
  <si>
    <t>Liners desechables en PTFE para equipo Visidry-Visiprep</t>
  </si>
  <si>
    <t>Septa PTFE/ Silicona para viales de 4ml</t>
  </si>
  <si>
    <t>1000 UNIDAD</t>
  </si>
  <si>
    <t>Septas PTFE/Silicona con slit de 8mm para viales de 2mL HPLC</t>
  </si>
  <si>
    <t>Septas PTFE/Silicona con slit de 9mm para viales de 2mL HPLC</t>
  </si>
  <si>
    <t>Válvula de aire UNF1/4" 28G para sistema de residuos HPLC</t>
  </si>
  <si>
    <t>UNIDAD</t>
  </si>
  <si>
    <t>DESCRIPCIÓN</t>
  </si>
  <si>
    <t>ESPECIFICACIONES TÉCNICAS</t>
  </si>
  <si>
    <t>Ácido Fosfórico al 85% Grado HPLC para Metanol en sangre.</t>
  </si>
  <si>
    <t>FRASCO</t>
  </si>
  <si>
    <t>250 MILILITROS</t>
  </si>
  <si>
    <t>Ácido sulfúrico H2SO4 concentrado grado HPLC para Metanol en sangre.</t>
  </si>
  <si>
    <t>1000 MILILITROS</t>
  </si>
  <si>
    <t>Ácido sulfúrico H2SO4 concentrado grado reactivo</t>
  </si>
  <si>
    <t>2500 MILILITROS</t>
  </si>
  <si>
    <t>Carbonato de sodio grado analítico</t>
  </si>
  <si>
    <t>500 GRAMO</t>
  </si>
  <si>
    <t>Clorhidrato 1-Naftilamina grado analítico</t>
  </si>
  <si>
    <t>25 GRAMO</t>
  </si>
  <si>
    <t>ACEITE DE INMERSIÓN</t>
  </si>
  <si>
    <t>Acetato de Amonio cristalino HPLC</t>
  </si>
  <si>
    <t>Acetato de sódio Trihidratado (NaOOCCH3·3H2O).</t>
  </si>
  <si>
    <t>Acetonitrile, CHROMASOLV™, for HPLC, gradient grade, ≥99.9%, con certificado de análisis y ficha técnica</t>
  </si>
  <si>
    <t>4000 MILILITROS</t>
  </si>
  <si>
    <t>Ácido acético glacial 1L</t>
  </si>
  <si>
    <t>Acido Borico A.C.S</t>
  </si>
  <si>
    <t>Acido clorhidrico 1 Mo 1 N</t>
  </si>
  <si>
    <t>Ácido Cromotrópicopara para análisis de metanol en sangre</t>
  </si>
  <si>
    <t>Ácido ortoFosfórico</t>
  </si>
  <si>
    <t>Ácido sulfúrico 0,02 N.</t>
  </si>
  <si>
    <t>ACIDO SULFURICO 0.5 mol/l (1N)</t>
  </si>
  <si>
    <t>ACIDO TRICLOROACETICO</t>
  </si>
  <si>
    <t>TARRO</t>
  </si>
  <si>
    <t>AGUA GRADO BIOLOGIA MOLECULAR</t>
  </si>
  <si>
    <t>Alcohol 96% X GALON (ETANOL PARA MECHEROS)</t>
  </si>
  <si>
    <t>GALON</t>
  </si>
  <si>
    <t>3800 MILILITROS</t>
  </si>
  <si>
    <t>ALCOHOL ETILICO 96% -ETANOL (ABSOLUTO GRADO BIOLOGIA MOLECULAR)</t>
  </si>
  <si>
    <t>1500 MILILITROS</t>
  </si>
  <si>
    <t>ALCOHOL ISOPROPILICO (2-PROPANOL / ISOPROPANOL)</t>
  </si>
  <si>
    <t>100 MILILITROS</t>
  </si>
  <si>
    <t>ALMIDON DE PAPA SOLUBLE POR 100 GRAMOS</t>
  </si>
  <si>
    <t>100 GRAMO</t>
  </si>
  <si>
    <t>250 GRAMO</t>
  </si>
  <si>
    <t>Azul de bromotimol 0,112gramos referencia 460440</t>
  </si>
  <si>
    <t>VIAL</t>
  </si>
  <si>
    <t>2 UNIDAD</t>
  </si>
  <si>
    <t>Azul de lactofenol. CON GOTERO</t>
  </si>
  <si>
    <t>50 MILILITROS</t>
  </si>
  <si>
    <t>AZUL DE METILENO FOSFATADO</t>
  </si>
  <si>
    <t>Bicarbonato de sodio grado analítico</t>
  </si>
  <si>
    <t>Bisulfito de sodio para análisis de metanol en sangre</t>
  </si>
  <si>
    <t>Borohidruro de sodio</t>
  </si>
  <si>
    <t>BUFFER GIORDANO</t>
  </si>
  <si>
    <t>500 MILILITROS</t>
  </si>
  <si>
    <t>Carbonato de sodio anhidro</t>
  </si>
  <si>
    <t>Cloruro de Amonio (NH4Cl) para analisis CON CERTIFICADO DE ANALISIS Y FICHA DE SEGURIDAD</t>
  </si>
  <si>
    <t>Cloruro de Bario R.A. (molido y tamizado Mesh 20-30)</t>
  </si>
  <si>
    <t>1000 GRAMO</t>
  </si>
  <si>
    <t>Cloruro de potasio grado analítico, con certificado de análisis y/o ficha de seguridad.</t>
  </si>
  <si>
    <t>Cloruro de sodio (NaCl) trazable a NIST</t>
  </si>
  <si>
    <t>80 GRAMO</t>
  </si>
  <si>
    <t>Cloruro de sodio libre de fluor CON CERTIFICADO DE ANALISIS Y FICHA DE SEGURIDAD</t>
  </si>
  <si>
    <t>COLORACION FIELD A</t>
  </si>
  <si>
    <t>COLORACION FIELD AGUA AMORTIGUADORA</t>
  </si>
  <si>
    <t>COLORACION FIELD B</t>
  </si>
  <si>
    <t>D-ALANINA Ref. A7377</t>
  </si>
  <si>
    <t>Desecante en esferas Alumina</t>
  </si>
  <si>
    <t>Etanol absoluto ≥ 99%</t>
  </si>
  <si>
    <t>5000 MILILITROS</t>
  </si>
  <si>
    <t>EXTRAN ALCALINO ( DETERGENTE ALCALINO )</t>
  </si>
  <si>
    <t>EXTRAN NEUTRO ( DETERGENTE NEUTRO )</t>
  </si>
  <si>
    <t>Fenolftaleína.</t>
  </si>
  <si>
    <t>Formaldehido</t>
  </si>
  <si>
    <t>Glicerol.</t>
  </si>
  <si>
    <t>Guayacol con pureza minima de 99 %</t>
  </si>
  <si>
    <t>HIDROXIDO DE AMONIO (AMONIACO EN SOLUCIÓN 25%)</t>
  </si>
  <si>
    <t>Hidroxido de sodio 0.1 N</t>
  </si>
  <si>
    <t>HIDROXIDO DE SODIO 1.0 N de 100 mL para AMA</t>
  </si>
  <si>
    <t>HIDROXIDO DE SODIO 1N</t>
  </si>
  <si>
    <t>Hidróxido de sodio en lentenjas con certificado de análisis y/o ficha de seguridad.</t>
  </si>
  <si>
    <t>KIT</t>
  </si>
  <si>
    <t>Líquido de baño refrigerado cat No.7169</t>
  </si>
  <si>
    <t>Metanol grado HPLC</t>
  </si>
  <si>
    <t>MEtanol HPLC ≥ 99,9%</t>
  </si>
  <si>
    <t>Molibdato de amonio. (NH4)6Mo7O24·4H2O.</t>
  </si>
  <si>
    <t>Murexida (purpurato de amonio) indicador</t>
  </si>
  <si>
    <t>5 GRAMO</t>
  </si>
  <si>
    <t>N-1-naftil-Etilendiamina diclorhidrato(NED)</t>
  </si>
  <si>
    <t>NITRATO DE PLATA SOLUCION 1N</t>
  </si>
  <si>
    <t>Nitrato de potasio (KNO3).</t>
  </si>
  <si>
    <t>oxalato de sodio grado reactivo </t>
  </si>
  <si>
    <t>Óxido de lantano (III) 99.9% para AAS</t>
  </si>
  <si>
    <t>Perclorato de acetilcolina para acetilcolinesterasa</t>
  </si>
  <si>
    <t>Permanganato de Potasio</t>
  </si>
  <si>
    <t>p-fenilendiamina grado reactivo </t>
  </si>
  <si>
    <t>p-nitrofenilfosfato disódico</t>
  </si>
  <si>
    <t>sal disodica dihidrato (etilenedyaminatetraacetico acido) reado reagent ACS EDTA</t>
  </si>
  <si>
    <t>Solución ajustadora ISA bajo nivel de amonio</t>
  </si>
  <si>
    <t>475 MILILITROS</t>
  </si>
  <si>
    <t>Solución ajustadora ISA de amoniaco</t>
  </si>
  <si>
    <t>Solucion de acidos sulfurico 1N</t>
  </si>
  <si>
    <t>Solución de amonio NH4+ 0,1M</t>
  </si>
  <si>
    <t>Solución de amonio para guardar electrodo</t>
  </si>
  <si>
    <t>Solución de llenado del electrodo de referencia   (KCl 3 M)</t>
  </si>
  <si>
    <t>solucion de llenado ph thermo</t>
  </si>
  <si>
    <t>Solución estándar de amoniaco 1000 ppm</t>
  </si>
  <si>
    <t>Solucion ISA nitrato de sodio 5 Molar</t>
  </si>
  <si>
    <t>Solución modificadora de nitrato de magnesio Para Horno de grafito AAS, trazable a NIST de 10 g/L</t>
  </si>
  <si>
    <t>Solucion nitrato de plata 0.05 N</t>
  </si>
  <si>
    <t>Solucion tampon Buffer pH 4.0 trazables a NIST y productor acreditado 17034 CON CERTIFICADO DE ANALISIS Y FICHA DE SEGURIDAD</t>
  </si>
  <si>
    <t>Solucion tampon Buffer pH 7.0 trazables a NIST y productor acreditado 17034 CON CERTIFICADO DE ANALISIS Y FICHA DE SEGURIDAD</t>
  </si>
  <si>
    <t>Sulfanilamida</t>
  </si>
  <si>
    <t>tiosulfato de sodio 0.1N</t>
  </si>
  <si>
    <t>Verde Rapido, Verde No3 Pureza &gt;= 98%</t>
  </si>
  <si>
    <t>100 MILIGRAMO</t>
  </si>
  <si>
    <t>WRIGHT</t>
  </si>
  <si>
    <t>200 PRUEBA</t>
  </si>
  <si>
    <t>Yodato de potasio RA</t>
  </si>
  <si>
    <t>Solucion de llenado del electrodo de plata para analisis de Cloruros (KNO3 1M) frasco x 100mL</t>
  </si>
  <si>
    <t>Cloruro Estañoso grado analitico Dihidratado</t>
  </si>
  <si>
    <t>Acetato de Magnesio Tetrahidratado Grado Reactivo. Pureza minima 98%</t>
  </si>
  <si>
    <t>Solucion de Wij 0.1M</t>
  </si>
  <si>
    <t>1 Decanol, Pureza &gt; 98%</t>
  </si>
  <si>
    <t>Tris(hidroximetil)aminometano</t>
  </si>
  <si>
    <t>Eterdietilico libre de peróxidos. Pureza 99,9% HPLC</t>
  </si>
  <si>
    <t>CHIKUNGUNYA VIRUS IgM para la detección de anticuerpos IgM contra los antígenos virales de Chikunguya.</t>
  </si>
  <si>
    <t>96 PRUEBA</t>
  </si>
  <si>
    <t>G4-AGARES/MEDIOS DE CULTIVO</t>
  </si>
  <si>
    <t>Agar BHI Iinfusión Cerebro Corazón</t>
  </si>
  <si>
    <t>AGAR TRIPTONA Y SOJA CON POLISORBATO 80 LECITINA</t>
  </si>
  <si>
    <t>Agar MacConkey</t>
  </si>
  <si>
    <t>AGAR NUTRITIVO</t>
  </si>
  <si>
    <t>AGAR PALCAM</t>
  </si>
  <si>
    <t>AGAR SABOURAUD DEXTROSADO AGAR</t>
  </si>
  <si>
    <t>Agar sangre de cordero preparado</t>
  </si>
  <si>
    <t>20 PRUEBA</t>
  </si>
  <si>
    <t>AGAR TCBS (tiosulfato citrato bilis sacarosa)</t>
  </si>
  <si>
    <t>AGAR TRIPTICASA DE SOYA</t>
  </si>
  <si>
    <t>AGAR XILOSA LISINA DESOXICOLATO ( AGAR XLD)</t>
  </si>
  <si>
    <t>AGAR YGC (YGC (Yeast Glucose Chloramphenicol)</t>
  </si>
  <si>
    <t>AGUA DE PEPTONA TAMPONADA</t>
  </si>
  <si>
    <t>Aimes Medium Transporte W/CH Culture swab plus con carbón activado</t>
  </si>
  <si>
    <t>50 UNIDAD</t>
  </si>
  <si>
    <t>Aimes Medium Transporte W/CH Culture swab plus sin carbón activado</t>
  </si>
  <si>
    <t>Aimes Medium Transporte W/L Cary Blair</t>
  </si>
  <si>
    <t>Caldo Bolton</t>
  </si>
  <si>
    <t>DESOXICOLATO DE SODIO</t>
  </si>
  <si>
    <t>Medio de cultivo Lowenstein-Jensen (LJ), Listo para uso</t>
  </si>
  <si>
    <t>20 UNIDADES</t>
  </si>
  <si>
    <t>25 UNIDAD</t>
  </si>
  <si>
    <t>Sangre de Caballo Desfibrinada</t>
  </si>
  <si>
    <t>Sangre de cordero Disfibrinada</t>
  </si>
  <si>
    <t>25 MILILITROS</t>
  </si>
  <si>
    <t>Suplemento Caldo Bolton</t>
  </si>
  <si>
    <t>10 UNIDAD</t>
  </si>
  <si>
    <t>Suplemento Vitox con Factores X y V</t>
  </si>
  <si>
    <t>10 VIALES</t>
  </si>
  <si>
    <t>500 gr</t>
  </si>
  <si>
    <t>Agar Charcoal</t>
  </si>
  <si>
    <t>G5-REACTIVOS MICROBIOLOGICOS</t>
  </si>
  <si>
    <t>ANEROBIC INDICATOR POR 50 TIRAS</t>
  </si>
  <si>
    <t>50 TIRAS</t>
  </si>
  <si>
    <t>Entellan, bálsamo canadiense de secado rápido</t>
  </si>
  <si>
    <t>kit de tinción de Gram consta de 4 frascos x 250 ml de cristal violeta de Gram, safranina, yodo de Gram y decolorante de Gram</t>
  </si>
  <si>
    <t>Pruebas rápidas: Ensayo inmunocromatográfico de fase sólida para la detección cualitativa de anticuerpos de todos los isotipos (IgG, IgM, IgA) contra Treponema pallidum(TP). Sensibilidad 99%</t>
  </si>
  <si>
    <t>Reactivo de Kovacs para Indol</t>
  </si>
  <si>
    <t>Sensidiscos de ácido borónico</t>
  </si>
  <si>
    <t>50 SENSIDISCOS</t>
  </si>
  <si>
    <t>Sensidiscos de Aztreonam</t>
  </si>
  <si>
    <t>Sensidiscos de Cefazolin</t>
  </si>
  <si>
    <t>Sensidiscos de Cefepime</t>
  </si>
  <si>
    <t>Sensidiscos de Cefotaxime</t>
  </si>
  <si>
    <t>Sensidiscos de Ceftazidime</t>
  </si>
  <si>
    <t>Sensidiscos de Ceftazidime/Avibactam</t>
  </si>
  <si>
    <t>Sensidiscos de Ciprofloxacin</t>
  </si>
  <si>
    <t>Sensidiscos de EDTA</t>
  </si>
  <si>
    <t>Sensidiscos de Gentamicina</t>
  </si>
  <si>
    <t>Sensidiscos de Imipenem</t>
  </si>
  <si>
    <t>Sensidiscos de Meropenem</t>
  </si>
  <si>
    <t>Sensidiscos de Nitrofurantoin</t>
  </si>
  <si>
    <t>Sensidiscos de Optoquina</t>
  </si>
  <si>
    <t>Sensidiscos de Piperacillin-tazobactam</t>
  </si>
  <si>
    <t>Sensidiscos de Trimethoprim-sulfamethoxazile</t>
  </si>
  <si>
    <t>Sensidiscos deTobramycin</t>
  </si>
  <si>
    <t>SOBRE GENERADOR DE ANAEROBIOSIS PAQUETE POR 10 UNIDADES</t>
  </si>
  <si>
    <t>SUPLEMENTO SELECTIVO OXFORD X 10 VIALES</t>
  </si>
  <si>
    <t>SUPLEMENTO SELECTIVO PALCAM X 10 VIALES</t>
  </si>
  <si>
    <t>Suspensión antigénica estabilizada para realizar la prueba VDRL modificada (USR) de detección de sífilis (Incluír controles positivo y negativo)</t>
  </si>
  <si>
    <t>TIRAS DE INDICADOR DE pH DE 4 A 10</t>
  </si>
  <si>
    <t>Tiras de Oxidasa</t>
  </si>
  <si>
    <t>VIBRIO CHOLERAE ANTIS POLY Y/O V. COLERA ANTISERUM POLY "Fecha de vencimiento mínimo de 12 meses"</t>
  </si>
  <si>
    <t>2 MILILITROS</t>
  </si>
  <si>
    <t>Laminas Cuantificadas coloreadas para EEDI de baciloscopia de TB. LCZN101 Negativas</t>
  </si>
  <si>
    <t>Laminas Cuantificadas coloreadas para EEDI de baciloscopia de TB. LCZN103 10 láminas de 1 a 9 BAAR</t>
  </si>
  <si>
    <t>Laminas Cuantificadas coloreadas para EEDI de baciloscopia de TB. LCZN103 10 láminas Positivo +</t>
  </si>
  <si>
    <t>DETALLE DE PRECIOS</t>
  </si>
  <si>
    <t>PRECIO</t>
  </si>
  <si>
    <t>IVA</t>
  </si>
  <si>
    <t>SUBTOTAL</t>
  </si>
  <si>
    <t>TOTAL</t>
  </si>
  <si>
    <t>G3-REACTIVO DE CHIKUNGUNYA</t>
  </si>
  <si>
    <t>G2-REACTIVOS QUIMICOS</t>
  </si>
  <si>
    <t>HEMOGLOBINA BOVINA LIOFILIZADA SUPLEMENTO BIOLÓGICO PARA PREPARACIÓN DE MEDIOS DE CULTIVOS ENRIQUECIDOS Y DIFERENCIADOS</t>
  </si>
  <si>
    <t>Control Positivo Chagas</t>
  </si>
  <si>
    <t>Control Positivo Anti-HIV 1 y 2, Anti-HTLV I,II; Anti-HCV, HBsAg, Anti-HBc, Syphillis</t>
  </si>
  <si>
    <t>Control Positivo Toxoplasma Anticuerpos IgM</t>
  </si>
  <si>
    <t>Control Positivo Toxoplasma Anticuerpos IgG</t>
  </si>
  <si>
    <t>Ácido clorhídrico 37% grado analítico</t>
  </si>
  <si>
    <t>ACIDO NITRICO 70% grado anlítico</t>
  </si>
  <si>
    <t>Cloruro de magnésio hexahidratado (MgCl2·6H2O)</t>
  </si>
  <si>
    <t>Cloruro de magnesio anhidro</t>
  </si>
  <si>
    <t>Cloruro de sodio grado reactivo</t>
  </si>
  <si>
    <t>Etanol grado HPLC o GC, Pureza mínima 99.99%, con certificado de análisis y/o ficha de seguridad.</t>
  </si>
  <si>
    <t>Solución de Hidróxido de sodio 1 N (NaOH). Presentación líquida</t>
  </si>
  <si>
    <t>Cloroformo de alta pureza para aislamiento de ácidos nucleicos</t>
  </si>
  <si>
    <t>MEDIO DE TRANSPORTE VIRAL NO LITICO EN TUBO TAPA ROSCA DE POLIPROPILENO DE MÁXIMO 2ML.</t>
  </si>
  <si>
    <t>Indicador Biologico de Esterilizacion (STERIKON PLUS BIOINDICADOR)</t>
  </si>
  <si>
    <t>Cefalexina 40mg/l (cualquier presentación)</t>
  </si>
  <si>
    <t>Prueba Leptospira IgM ELISA para la detección cualitativa de los anticuerpos IgM para la Leptospira en suero humano. (microelisa) (Panbio-Abbott por verificación en LSPD)</t>
  </si>
  <si>
    <t>6 VIALES</t>
  </si>
  <si>
    <t>1 VIAL</t>
  </si>
  <si>
    <t>MATERIAL DE REFERENCIA</t>
  </si>
  <si>
    <t>Alcohol Glicerinado al 65% para manos</t>
  </si>
  <si>
    <t>INSUMOS GENERALES DE LABORATORIO</t>
  </si>
  <si>
    <t>EPP</t>
  </si>
  <si>
    <t>ALCOHOL ANTISEPTICO AL 70%</t>
  </si>
  <si>
    <t>BIDON</t>
  </si>
  <si>
    <t>20 LITROS</t>
  </si>
  <si>
    <t>BATA DESECHABLE MANGA LARGA, AZUL, CON PUÑO BLANCO TALLA ÚNICA, TELA SMS 35GR</t>
  </si>
  <si>
    <t>Bata quirúrgica larga (hasta los pies), impermeable, antifluidos, manga larga con puño resortado , cuello ribeteado con cierre posterior.</t>
  </si>
  <si>
    <t>Cartucho 3M 6009S Ayuda a proteger frente a exposicion a vapores organicos gases acido y vapor de mercurio</t>
  </si>
  <si>
    <t>Filtro P100 3M 2091 P100</t>
  </si>
  <si>
    <t>FILTRO PARA GASES ORGANICOS</t>
  </si>
  <si>
    <t>Filtro para mascarilla 3M Abek</t>
  </si>
  <si>
    <t>Filtro para mascarilla 3M E-P1</t>
  </si>
  <si>
    <t>Filtro para mascarilla 3M E-P2</t>
  </si>
  <si>
    <t>Filtro para vapores de mercurio para mascarillas 3M USO CON 6000, 7000, ff-400 serie 3M  Mercury Vapor/Chlorine/Sulfur Dioxide P100e REF 19-070-341</t>
  </si>
  <si>
    <t>GORRO DESECHABLE TIPO ORUGA</t>
  </si>
  <si>
    <t>GUANTE LATEX TALLA L SIN TALCO</t>
  </si>
  <si>
    <t>GUANTE LATEX TALLA M BAJO EN TALCO</t>
  </si>
  <si>
    <t>GUANTE LATEX TALLA S BAJO EN TALCO</t>
  </si>
  <si>
    <t>Guantes de Nitrilo de minimo 0.3mm</t>
  </si>
  <si>
    <t>Guantes de Nitrilo manga larga libres de polvo , certificación EN 46002 talla L ,</t>
  </si>
  <si>
    <t>Guantes de Nitrilo manga larga libres de polvo , certificación EN 46002 talla M</t>
  </si>
  <si>
    <t>Guantes de Nitrilo manga larga libres de polvo , certificación EN 46002 talla S</t>
  </si>
  <si>
    <t>GUANTES DE NITRILO PARA ANALISIS DE RESIDUOS, 5,9 mm DE ESPESOR LIBRES DE TALCO ERGONOMICOS, AMBIDIESTROS ALTA RESISTENCIA ASTM D 6319, FDA, AQL 1.5</t>
  </si>
  <si>
    <t>GUANTES DE NITRILO TALLA L</t>
  </si>
  <si>
    <t>GUANTES DE NITRILO TALLA M</t>
  </si>
  <si>
    <t>GUANTES DE NITRILO TALLA S</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</si>
  <si>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L</t>
  </si>
  <si>
    <t>90 UNIDAD</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</si>
  <si>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M</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</si>
  <si>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S</t>
  </si>
  <si>
    <t>KIT PARA VERTIDOS/KIT ANTIDERRAMES QUIMICOS. CONTIENE: 1 frasco de 2 kg neutralizador para derrames de bases (OH-) con indicador.
1 frasco de 2 kg neutralizador para derrames de ácidos (H+) con indicador.
1 frasco de 400 g Absorbente universal para derrames de líquidos.
Guantes de nitrilo talla M
Gafas de seguridad 
Espátula rascadora
Escobilla y recogedor
Bolsas de recogida de residuos e instrucciones de uso.</t>
  </si>
  <si>
    <t>POLAINA SENCILLA</t>
  </si>
  <si>
    <t>Protección auditiva con diadema 3M ™ PELTOR ™ Orejeras X5 X5A / 37274 (AAD), sobre la cabeza, Negro, 10 por estuche
3M ID XA007707871UPC 10091045937278</t>
  </si>
  <si>
    <t>Respirador Cara completa 3M 6800 con material elastomero valvula exhalacion Cool Flow</t>
  </si>
  <si>
    <t>Respirador Media Cara 3M 6000</t>
  </si>
  <si>
    <t>TAPA BOCAS DESECHABLE N95</t>
  </si>
  <si>
    <t>TAPABOCAS QUIRURJUICOS 3 PLIEGUES</t>
  </si>
  <si>
    <t>Traje de contención con capucha, costura termosellada, desechable, Anfifluido, con certificación en la última versión de UNE-EN 14126, . Talla M</t>
  </si>
  <si>
    <t>traje de contención con capucha, costura termosellada, desechable, Anfifluido, con certificación en la última versión de UNE-EN 14126, .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</si>
  <si>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</si>
  <si>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</si>
  <si>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M</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</si>
  <si>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S</t>
  </si>
  <si>
    <t>CONJUNTO PIJAMA CIRUJANO (PANTALON Y CAMISA) 25-30GR AZUL(ROPA DESECHABLE NO ESTERIL. TALLA XL</t>
  </si>
  <si>
    <t>CONJUNTO PIJAMA CIRUJANO (PANTALON Y CAMISA) 25-30GR AZUL(ROPA DESECHABLE NO ESTERIL. TALLA L</t>
  </si>
  <si>
    <t>CONJUNTO PIJAMA CIRUJANO (PANTALON Y CAMISA) 25-30GR AZUL(ROPA DESECHABLE NO ESTERIL. TALLA M</t>
  </si>
  <si>
    <t>CONJUNTO PIJAMA CIRUJANO (PANTALON Y CAMISA) 25-30GR AZUL(ROPA DESECHABLE NO ESTERIL. TALLA S</t>
  </si>
  <si>
    <t>MATERIAL DE LABORATORIO (VIDRIO - PLASTICO- PORCELANA- METAL- CERAMICA)</t>
  </si>
  <si>
    <t>ASA DE SIEMBRA PS 1-10 µl; Con asa de siembra en un extremo y aguja en el otro o con dos asas de siembra en los extremos, con elevada felxibilidad del material. Esterilizadas por radiación gamma, capacidad de asa: 1 + 10 µL.</t>
  </si>
  <si>
    <t>Asa estéril plástica, calibrada para 1ul</t>
  </si>
  <si>
    <t>Asa estéril plástica, calibrada para 5ul</t>
  </si>
  <si>
    <t>Balón vidrio aforado Clase A Certificado Con Tapón Plástico 25 mL</t>
  </si>
  <si>
    <t>Balón vidrio aforado Clase A Certificado Con Tapón Plástico 50 mL</t>
  </si>
  <si>
    <t>Balón volumetrico de vidrio boro 3.3 actínico clase A de 10mL con tapon de vidrio</t>
  </si>
  <si>
    <t>Balón volumetrico de vidrio boro 3.3 recubierto con plástico clase A de 1000mL con tapon</t>
  </si>
  <si>
    <t>Balón volumetrico de vidrio boro 3.3 recubierto con plástico clase A de 2000mL con tapon</t>
  </si>
  <si>
    <t>Balón volumetrico de vidrio boro 3.3 recubierto con plástico clase A de 200mL con tapon</t>
  </si>
  <si>
    <t>Balón volumetrico de vidrio boro 3.3 recubierto con plástico clase A de 10mL con tapon</t>
  </si>
  <si>
    <t>BARRA AGITADORA MAGNÉTICAS 30 X 6 MM PTFE</t>
  </si>
  <si>
    <t>Beakers de vidrio de borosilicato 3.3, forma baja graduados, con pico de 10 mL</t>
  </si>
  <si>
    <t>Beakers de vidrio de borosilicato 3.3, forma baja graduados, con pico de 600 mL</t>
  </si>
  <si>
    <t>Beakers de vidrio de borosilicato 3.3, forma baja graduados, con pico de 100 mL</t>
  </si>
  <si>
    <t>Beakers de vidrio de borosilicato 3.3, forma baja graduados, con pico de 250 mL</t>
  </si>
  <si>
    <t>Botella graduada de 1 litros con tapa rosca. Scotch</t>
  </si>
  <si>
    <t>Botella graduada de 500 mililitros con tapa rosca. Scotch</t>
  </si>
  <si>
    <t>CAJA DE PETRI DESECHABLE ESTERIL 90 X 15MM; FECHA DE VENCIMIENTO MINIMO DE 24 MESES.
Temperatura ambiente</t>
  </si>
  <si>
    <t>CAJAS DE PETRI PLASTICAS ESTERILES DE 60X15 MM</t>
  </si>
  <si>
    <t>capsulas de porcelana de altura de 3 cm y base de 1.5 cm (dimensiones aproximadas son 1.5cm de diámetro/ 3cm de altura) volumen deberá estar entre 10-15ml siendo más altas que anchas</t>
  </si>
  <si>
    <t>CRIOCAJA PLASTICA RESISTENTE A LA ULTRACONGELACIÓN TEMPERATURAS INFERIORES A -80°C para tubos de 2ml y con 100 pozos</t>
  </si>
  <si>
    <t>CRIOVIAL 2 ML. ROSCA INTERNA, FONDO REDONDO CON BASE, ESTÉRIL; NO AUTOCLAVABLE, ZONA DE ESCRITURA BLANCA, GRADUACIONES EN INCREMENTOS DE 0,1 ML. TAMAÑO DEL DEL TUBO 11X50 MM</t>
  </si>
  <si>
    <t>500 UNIDAD</t>
  </si>
  <si>
    <t>Cuchillos de ceramica</t>
  </si>
  <si>
    <t>Embudo, rama corta, Boro 3.3 dia.ext. 80 mm, rama dia. 9 mm.</t>
  </si>
  <si>
    <t>Erlenemyer de 250 ml, Boro 3.3 con tapa rosca</t>
  </si>
  <si>
    <t>ERLENMEYER DE 1000 ML; PARA PREPARACION DE MEDIOS DE CULTIVO</t>
  </si>
  <si>
    <t>Erlenmeyer de 250 ml de vidrio con borde grueso. Para preparación de medios de cultivo y resistentes al calor</t>
  </si>
  <si>
    <t>Erlenmeyer de 500 ml de vidrio con borde grueso. Para preparación de medios de cultivo y resistentes al calor</t>
  </si>
  <si>
    <t>Espátula  o cuchara de acero inoxidable de dos extremos </t>
  </si>
  <si>
    <t>Espátulas acanaladas (cuchara para polvo en acero inoxidable 18/10 longitud 170 mm dimensiones 10*40mm). Un extremo cuchara y el otro espatula.</t>
  </si>
  <si>
    <t>Filtros de membrana de nitrato celulosa 0.45 micras 47mm. Membranas estériles empaquetadas o listas para dispensador. Los filtros de membrana están hechos de nitrato de celulosa (éster mixto de celulosa), acetato de celulosa o celulosa regenerada.</t>
  </si>
  <si>
    <t>FRASCO LAVADOR 250 mL</t>
  </si>
  <si>
    <t>FRASCO LAVADOR 500 MILILITROS</t>
  </si>
  <si>
    <t>Jeringa de plastico de 5ml gradudada 0,2ml sin aguja</t>
  </si>
  <si>
    <t>Pesa sustancias de vidrio boro 3.3 largo 70mm</t>
  </si>
  <si>
    <t>PIPETA PASTEUR DE VIDRIO DE PUNTA LARGA (225 MM) CON DIÁMETRO INTERNO DE 1,2 A 1,5 MILIMETROS DE PARA GIARDIA Y CRYPTOSPORIDIUM</t>
  </si>
  <si>
    <t>PIPETA PASTEUR PLASTICA</t>
  </si>
  <si>
    <t>Pipeta volumetrica de vidrio boro 3.3 Clase A 20 mL</t>
  </si>
  <si>
    <t>Pipeta volumetrica de vidrio boro 3.3 Clase A 50 mL</t>
  </si>
  <si>
    <t>Probeta de vidrio boro 3.3 graduada con pie hexagonal y pico con capacidad de 10 mL Clase A</t>
  </si>
  <si>
    <t>Probeta de Vidrio con pie Hexagonal 1000ml</t>
  </si>
  <si>
    <t>Probeta graduada de vidrio con pico y pie 500 mL</t>
  </si>
  <si>
    <t>Probeta graduada de vidrio de 100 ml clase A</t>
  </si>
  <si>
    <t>Probeta graduada de vidrio de 25 ml clase A</t>
  </si>
  <si>
    <t>Probeta graduada de vidrio de 50 ml clase A</t>
  </si>
  <si>
    <t>RECIPIENTE PLASTICO TAPA ROJA DE CAPACIDAD DE 120mL (Recolector de orina). Frasco sin cuello.</t>
  </si>
  <si>
    <t>TUBO 2 ML TAPA ROSCA PP, GRADUADOS, ESTERILES, EXENTOS DE DNASA, RNASA Y ADN, LIBRES DE ENDOTOXINAS, NO MUTAGÉNICOS, NO TÓXICOS, TAPA ROSCA , SELF-STANDING</t>
  </si>
  <si>
    <t>TUBOS FALCON CÓNICOS NO ESTÉRILES PARA CENTRIFUGA DE 50 ML</t>
  </si>
  <si>
    <t>TUBOS TAPA ROSCA DE 13 X 100ML, ESTÉRIL, PARA CULTIVO, INCOLORO</t>
  </si>
  <si>
    <t>Balón volumetrico de vidrio boro 3.3 actínico clase A de 5mL con tapon de vidrio</t>
  </si>
  <si>
    <t>Balón volumetrico de vidrio boro 3.3 clase A de 2mL base hexagonal con tapon</t>
  </si>
  <si>
    <t>TUBO 1,5 ML INCOLORO TAPA PLANA UNIDAD,EXENTOS DE DNASA, RNASA, ESTERILIZABLES.</t>
  </si>
  <si>
    <t>450 UNIDAD</t>
  </si>
  <si>
    <t>TUBO DE 2 ML TAPA ROSCA PP, GRADUADOS, ESTERILES, EXENTOS DE DNASA, RNASA Y ADN, LIBRES DE ENDOTOXINAS, NO MUTAGÉNICOS, NO TÓXICOS, TAPA ROSCA.</t>
  </si>
  <si>
    <t>ALGODÓN</t>
  </si>
  <si>
    <t>BOLSA DE PLASTICO CON CIERRE 22*17 cm</t>
  </si>
  <si>
    <t>BOLSA DE PLASTICO CON CIERRE 30*40 cm</t>
  </si>
  <si>
    <t>BOLSA DE PLASTICO CON CIERRE 30*70 cm</t>
  </si>
  <si>
    <t>BOLSA DE PLASTICO CON CIERRE 36*25 cm</t>
  </si>
  <si>
    <t>BOLSA DE PLASTICO CON CIERRE 48*40 cm</t>
  </si>
  <si>
    <t>Caja de carton para Termonevera 18x37x21 15 Litros</t>
  </si>
  <si>
    <t>CANASTAS METALICAS RECTANGULARES CON DIMENSIONES DE
ALTO: ENTRE 25 Y 30 CM
ANCHO ENTRE 23 Y 25 CM
PROFUNDIDAD: 25 Y 30 CM</t>
  </si>
  <si>
    <t>DESINFECTANTE DE AMPLIO ESPECTRO MICROBICIDA</t>
  </si>
  <si>
    <t>DISPENSADOR DE CINTA PARA EMBALAJE de 48 MM</t>
  </si>
  <si>
    <t>Escobillones delgados de mango metálico con cerdas suaves para lavado de material de laboratorio</t>
  </si>
  <si>
    <t>16 UNIDAD</t>
  </si>
  <si>
    <t>Escobillones gruesos platicos y/o metalicos para lavado de material de laboratorio</t>
  </si>
  <si>
    <t>Gradilla Multiposición Para Acomodar Tubos Distintos Tamaños. Medidas: 30 mm por 8 pos - 20 mm por 20 pos - 17mm por 24 pos - 12mm por 40 por aproximadamente</t>
  </si>
  <si>
    <t>Gradilla para 80 microtubos de 1,5 - 2 mL en polipropileno</t>
  </si>
  <si>
    <t>Gradilla para tubos falcon de 50ml para mínimo 8 tubos</t>
  </si>
  <si>
    <t>Gradilla Refrigerada Cooler para 30 tubos de 1,5 - 2 ml</t>
  </si>
  <si>
    <t>Gradillas fabricadas en polipropileno. Autoclavables. Capacidad máxima por gradilla: 80 microtubos de 2mL tapa plana dimension 15 × 15 × 10 cm colores variados</t>
  </si>
  <si>
    <t>Guantes de caucho para aseo talla 7 1/2</t>
  </si>
  <si>
    <t>Hisopos (escobillones o aplicadores) de madera con algodón</t>
  </si>
  <si>
    <t>Hisopos (escobillones o aplicadores) plasticos con punta de nylon o dacron</t>
  </si>
  <si>
    <t>Lana virgen de oveja (desengrasada)</t>
  </si>
  <si>
    <t>Llenador de pipeta Pera de goma, caucho natural, 3 válvulas modelo universal, pipetas hasta 100 ml </t>
  </si>
  <si>
    <t>Paños de limpieza desechables absorbentes, hechos de polipropileno y celulosa, excelente capacidad y velocidad de absorción de líquidos y una alta resistencia. 88 hojas. Medidas,aprox 42cm x 28cm
Producto de consecucion nacional no requieren ficha tecnica</t>
  </si>
  <si>
    <t>ROLLO</t>
  </si>
  <si>
    <t>Papel de arroz para limpieza de oculares de microscopio 100 x 150 mm</t>
  </si>
  <si>
    <t>BLOCK</t>
  </si>
  <si>
    <t>Papel filtro cualitativo de 150 mm rentencion de partIculas de 5 a 10 µm</t>
  </si>
  <si>
    <t>Papel filtro cualitativo No 4 150mm, Retencion de particulas 20-25µm</t>
  </si>
  <si>
    <t>101 UNIDAD</t>
  </si>
  <si>
    <t>PAPEL FILTRO CUALITATIVO P5 150 mm</t>
  </si>
  <si>
    <t>PILA 1/2 AA 3,6V PARA TERMOHIGROMETRO</t>
  </si>
  <si>
    <t>Pilas AAA para termohigrometro y timer de las areas del laboratorio referencia</t>
  </si>
  <si>
    <t>Pinceles punta fina Producto de consecucion nacional no requiere ficha tecnica</t>
  </si>
  <si>
    <t>recipiente plastico tapa hermetica de capacidad de 500mL</t>
  </si>
  <si>
    <t>Termogel de 300 gramos resistente a condiciones de congelacion</t>
  </si>
  <si>
    <t>Termogel de 500 gramos resistente a condiciones de congelacion</t>
  </si>
  <si>
    <t>TERMONEVERA DE ICOPOR 18*37*21 - 15L</t>
  </si>
  <si>
    <t>TERMONEVERA DE ICOPOR 28*18*19 - 10L</t>
  </si>
  <si>
    <t>Tubo Vacutainer EDTA 5 ml tapa morada</t>
  </si>
  <si>
    <t>Tubo Vacutainer Gel separador tapa amarilla</t>
  </si>
  <si>
    <t>Tubos con vacío para extracción de sangre, anticoagulante heparina sódica de 68 o 72 unidades USP- Vacutainer</t>
  </si>
  <si>
    <t>Desinfectante de alto nivel (Glutaraldehído 2%)
Desinfectante de alto nivel, contiene 2% de glutaraldehído y un agente inhibidor de la corrosión. Indicado para la desinfección de alto nivel de instrumental, elementos de reprocesamiento y equipos termosensibles como el endoscopio, que requieren desinfección de alto nivel.
Detalle del Producto
Desinfectante de alto nivel.
5 acciones en solo 5 minutos, comprobadas científicamente, acciones Bactericida, Fungicida, Esporicida, Tuberculicida y Virucida.
Formulación en base acuosa, contiene glutaraldehído al 2%.
pH ácido.
Registro sanitario de Dispositivo Médico (DM)
No oxida ni corroe superficies metálicas.
Compatible con todo tipo de materiales.
Uso en materiales termosensibles.
Biodegradable con descarte</t>
  </si>
  <si>
    <t>Amonio cuaternario de quinta generación, con reg sanitario y descarte</t>
  </si>
  <si>
    <t>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 Se necesitan 30 y repuestos serian 30</t>
  </si>
  <si>
    <t>Repuesto 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t>
  </si>
  <si>
    <t>PAPEL PARAFILM (pelicula autosellante, moldeable y flexible para usps de laboratorio)</t>
  </si>
  <si>
    <t>ELEMENTOS ESPECIALIZADOS BIOLOGIA MOLECULAR</t>
  </si>
  <si>
    <t>INSUMOS ESPECIALIZADOS PCR</t>
  </si>
  <si>
    <t>Cinta indicadora de esterilizacion por autoclave eficaz para sellar paquetes esterilizables. Cambia de color tras esterilización exitosa. Conserva registros claros. Rollo de 19 mm X 50 m.</t>
  </si>
  <si>
    <t>Marcador criogénico Dual point impermeable y permanente que se utiliza para marcar de forma indeleble una amplia variedad de superficies en el laboratorio. Tinta de secado rápido y resistente a las manchas, por lo que no se desvanecerá a temperaturas ultrabaja (Resistente a temperaturas inferiores a -80°C)</t>
  </si>
  <si>
    <t>CRIOPERLAS PARA LA CONSERVACION DE CEPAS MICROBIOLÓGICAS
Sistema original de almacenamiento de perlas a baja temperatura, ideal para mantenimiento a largo plazo de microorganismos de stock y control de calidad.
Vida útil: 2 años. •Método de esterilización: Irradiación gamma
para congelar a -20 °C, -70 °C y -80 °C</t>
  </si>
  <si>
    <t>Perlas de Zirconia /Sílice de 0.5 mm. para uso microbiológico</t>
  </si>
  <si>
    <t>450 GRAMO</t>
  </si>
  <si>
    <t>TUBO CENTRIFUGA 50 mL PP ESTÉRILES GRADO BIOLOGIA MOLECULAR</t>
  </si>
  <si>
    <t>Tubos para PCR convencional de 0.2 ml en strip estériles libres de ARNasa/Dnasas con tapas tipo strip</t>
  </si>
  <si>
    <t>125 STRIPS</t>
  </si>
  <si>
    <t>SONDAS Y PRIMERS</t>
  </si>
  <si>
    <t>Primer liofilizado desalado para detección de Salmonella
B.rfbJ-F: 5' - GCATTTACCACATCATCTAC - 3'</t>
  </si>
  <si>
    <t>200 NMOL</t>
  </si>
  <si>
    <t>Primer liofilizado desalado para detección de Salmonella
B.rfbJ-R: 5'-GCGATTAGAGCATGTATATG-3'</t>
  </si>
  <si>
    <t>Sonda liofilizada desalada purificada con fluoroforo FAM para detección de Salmonella
B.rfbJ-Tq: 5'-FAM-TCTCTTATCTGTTCGCCTGTTGT-BHQ1-3'</t>
  </si>
  <si>
    <t>Buffer TBE 10X grado biologia molecular para preparación de geles de agarosa para electroforesis de ácidos nucleicos</t>
  </si>
  <si>
    <t>2 LITROS</t>
  </si>
  <si>
    <t>Primer liofilizado desalado para detección de Salmonella
C1.wzx-F: 5'-TTCTTAATTTAAGCTACGTCAC-3'</t>
  </si>
  <si>
    <t>Primer liofilizado desalado para detección de Salmonella
C1.wzx-R: 5'- CACTAGCTGTAATAGCATTAAC-3'</t>
  </si>
  <si>
    <t>Sonda liofilizada desalada purificada con fluoroforo FAM para detección de Salmonella
C1.wzx-Tq: 5'-FAM-ACATAAGCACAGTCACAACCTGG-BHQ1-3'</t>
  </si>
  <si>
    <t>Primer liofilizado desalado para detección de Salmonella
C2.abe-F: 5'- AGAAACGCATAGTAGTAGTAAG-3'</t>
  </si>
  <si>
    <t>Primer liofilizado desalado para detección de Salmonella
C2.abe-R: 5'- TTTCACACCCTTCTCAATAG-3'</t>
  </si>
  <si>
    <t>Sonda liofilizada desalada purificada con fluoroforo CFO para detección de Salmonella
C2.abe-Tq: 5'-CFO560-CTCGGCACTCCAACCTAATCG-BHQ3-3'</t>
  </si>
  <si>
    <t xml:space="preserve">Primer liofilizado desalado para detección de Salmonella
D.wzx-F: 5'- GTTGGTTAGAATTCCAAGAC-3'
</t>
  </si>
  <si>
    <t>Primer liofilizado desalado para detección de Salmonella
D.wzx-R: 5'-AAAGAGTAAATACAGCGTATG-3'</t>
  </si>
  <si>
    <t>Sonda liofilizada desalada purificada con fluoroforo CFO para detección de Salmonella
D.wzx-Tq: 5'-CFO560-CTTATTATTGCCGCTTCCTCTTGG-BHQ3-3'</t>
  </si>
  <si>
    <t>Primer liofilizado desalado para detección de Salmonella
E.wzx-F: 5'-CATGGTTCTTTATAAGCATATTC-3'</t>
  </si>
  <si>
    <t>Primer liofilizado desalado para detección de Salmonella 
E.wzx-R: 5'-TACTCATACACACTTGTATAAAG-3'</t>
  </si>
  <si>
    <t>Sonda liofilizada desalada purificada con fluoroforo CFR para detección de Salmonella
E.wzx-Tq:5'- CFR610- AATCTAGCCATTCGTTGCTGACT-BHQ3-3'</t>
  </si>
  <si>
    <t>Primer liofilizado desalado para detección de Salmonella
fliC.d-F: 5'-TCTGAAGTTGTTACTGCTAC-3'</t>
  </si>
  <si>
    <t>Primer liofilizado desalado para detección de Salmonella
fliC.d-R: 5'-TTATCTGTATTAACCTCTTTAAGC-3'</t>
  </si>
  <si>
    <t>Sonda liofilizada desalada purificada con fluoroforo FAM para detección de Salmonella
fliC.d-Tq: 5'-FAM- CACCGCCTGTTCTGAAGTTATGT-BHQ-1-3'</t>
  </si>
  <si>
    <t>Primer liofilizado desalado para detección de Salmonella
fliC.eh -F: 5'-TAATGTAACCACTTATACTGATTC-3'</t>
  </si>
  <si>
    <t>Primer liofilizado desalado para detección de Salmonella
fliC.eh- R: 5'-TTACCGTCGATAGTAACAAC-3'</t>
  </si>
  <si>
    <t>Sonda liofilizada desalada purificada con fluoroforo CFR para detección de Salmonella
fliC.eh -Tq: 5'- CFR610- TACCGTCTACGCCACCAAGT-BHQ3-3'</t>
  </si>
  <si>
    <t>Primer liofilizado desalado para detección de Salmonella
fliC.g-F: 5'-TAACGACGGCATTTCTATTG-3'</t>
  </si>
  <si>
    <t>Primer liofilizado desalado para detección de Salmonella
fliC.g-R: 5'-GATCGGAATCAGAGTTAGTC-3'</t>
  </si>
  <si>
    <t>Sonda liofilizada desalada purificada con fluoroforo CFR para detección de Salmonella
fliC.g-Tq: 5'-CFR610- CCTGAACAGACAACTCACGCAC-BHQ3-3'</t>
  </si>
  <si>
    <t>Primer liofilizado desalado para detección de Salmonella
fliC.i-F: 5'-GTTGATAAGACGAACGGTGAGG-3'</t>
  </si>
  <si>
    <t>Primer liofilizado desalado para detección de Salmonella
fliC.i-R: 5'-CTGCTGTCAATGCGGCTTTAG-3'</t>
  </si>
  <si>
    <t>Sonda liofilizada desalada purificada con fluoroforo CFO para detección de Salmonella
fliC.i-Tq: 5'-CFO560- ACTCTTGCTGGCGGTGCGACTTCC-BHQ3-3'</t>
  </si>
  <si>
    <t>Primer liofilizado desalado para detección de Salmonella
fliC.Z10-F: 5'-ATCAAGTAGTGTTCAGGATG-3'</t>
  </si>
  <si>
    <t>Primer liofilizado desalado para detección de Salmonella
fliC.Z10-R: 5'-ACCATTCTTATCAGTGTACG-3'</t>
  </si>
  <si>
    <t>Sonda liofilizada desalada purificada con fluoroforo CFR para detección de Salmonella
fliC.Z10-Tq: 5'-CFR610- CACTACCGTCGCAGCTTCTG-BHQ3-3'</t>
  </si>
  <si>
    <t>Primer liofilizado desalado para detección de Salmonella
fljB.1,2-F: 5'-TGTTACTATTGGTGGCTTTACTGG-3'</t>
  </si>
  <si>
    <t xml:space="preserve">
Primer liofilizado desalado para detección de Salmonella
fljB.1,2-R: 5'-CAGCAGGCATTGTGGTCTTAG-3'</t>
  </si>
  <si>
    <t>Sonda liofilizada desalada purificada con fluoroforo FAM para detección de Salmonella
fljB.1,2-Tq: 5'-FAM- CGCCAGCCGCAAGGGTTACTGTAC-BHQ1-3'</t>
  </si>
  <si>
    <t>Primer liofilizado desalado para detección de Salmonella
fljB.enx-F: 5'-TGTAAGTGGTTATACCGATG-3'</t>
  </si>
  <si>
    <t>Primer liofilizado desalado para detección de Salmonella
fljB.enx-R: 5'-CCTGTAACAGTAGATTTAGTTG-3'</t>
  </si>
  <si>
    <t>Sonda liofilizada desalada purificada con fluoroforo CFO para detección de Salmonella
fljB.enx-Tq: 5'-CFO560- AGCACCGAATGATACAGCCC-BHQ3-3'</t>
  </si>
  <si>
    <t>Primer liofilizado desalado para detección de Salmonella
invA-F: 5'-TAACCTTGTGGAGCATATTC-3'</t>
  </si>
  <si>
    <t>Primer liofilizado desalado para detección de Salmonella
invA-R: 5'-GAATAACATCCTCAACTTCAG-3'</t>
  </si>
  <si>
    <t>Sonda liofilizada desalada purificada con fluoroforo Quasar para detección de Salmonella
invA-Tq: 5'-Quasar670- TACTGCTCGTAATTCGCCGC-BHQ3-3'</t>
  </si>
  <si>
    <t>Primer liofilizado desalado para detección de Bordetella
IS481 FP 852U18: 5'-CAAGGCCGAACGCTTCAT-3'</t>
  </si>
  <si>
    <t>Primer liofilizado desalado para detección de Bordetella
IS481 RV 894L24: 5'-GAGTTCTGGTAGGTGTGAGCGTAA-3'</t>
  </si>
  <si>
    <t>Primer liofilizado desalado para detección de Bordetella
pIS 1001 135U17: 5'-TCGAACGCGTGGAATGG-3'</t>
  </si>
  <si>
    <t>Primer liofilizado desalado para detección de Bordetella
pIS 1001 199L20: 5'-GGCCGTTGGCTTCAAATAGA-3'</t>
  </si>
  <si>
    <t>Primer liofilizado desalado para detección de Leptospira
LipL32: RW: 5'-GAACTCCCATTTCAGCGATT-3.'</t>
  </si>
  <si>
    <t>Primer liofilizado desalado para detección de Leptospira
LipL32: FW: 5'-AAGCATTACCGCTTGTGGTG-3'</t>
  </si>
  <si>
    <t>Primer liofilizado desalado para detección de la toxina de Bordetella
PTX S1 FP 402U16: 5'-CGCCAGCTCGTACTTC-3'</t>
  </si>
  <si>
    <t>Primer liofilizado desalado para detección de la toxina de Bordetella
PTX S1 RV 442L15: 5'-GATACGGCCGGCATT-3'</t>
  </si>
  <si>
    <t xml:space="preserve">Descontaminante de superficie RNase AWAY™ en SPRAY para eliminar RNAasas y contaminantes que inhiban experimentos de PCR y biologia molecular. </t>
  </si>
  <si>
    <t>Primer liofilizado desalado para detección de Salmonella
Sdf.1-F: 5'-CTCAGATTCAGGGAGTATATC-3'</t>
  </si>
  <si>
    <t>Primer liofilizado desalado para detección de Salmonella
Sdf.1-R: 5'-TTCGTTCTTCTGGTACTTAC-3'</t>
  </si>
  <si>
    <t>Sonda liofilizada desalada purificada con fluoroforo FAM para detección de Salmonella
Sdf.1-Tq: 5'-FAM- AGTAAATCAGCCTGTTGTCTGCTC-BHQ1-3'</t>
  </si>
  <si>
    <t>SET DE BASES PRIMERS DESALADOS Influenza B Linaje Victoria 
For 5-GAT CTG GAC GTA GCC TTG GG-3´ 
Rev 5´-TAA CAG GTC TGA CTT CAT GGA G-3´. 
PRESENTACION X 200 NMOL LIOFILIZADOS, DESALADOS, PURIFICADOS</t>
  </si>
  <si>
    <t>SET</t>
  </si>
  <si>
    <t>SET DE BASES PRIMERS DESALADOS FLU A H3
For 5´-AAG CAT TCC YAA TGA CAA ACC-3´.
Rev 5-´ATT GCR CCR AAT ATG CCT CTA GT-3´ .  
PRESENTACION X 200 NMOL LIOFILIZADOS, DESALADOS, PURIFICADOS</t>
  </si>
  <si>
    <t>SET DE BASES PRIMERS DESALADOS FLU A pdmH1
For 5´-GTG CTA TAA ACA CCA GYC TCC CAT T-3´ 
Rev 5´-AGA YGG GAC ATT CCT CAA TCC TG -3´ . 
PRESENTACION X 200 NMOL LIOFILIZADOS, DESALADOS, PURIFICADOS</t>
  </si>
  <si>
    <t>SET DE BASES PRIMERS DESALADOS pdm InfA 
For 5´AATAAATCATAATTG CAG TAG CAA GTG GSC ATG A-3´ 
Rev 5´AATAAATCATAATCT TGT GAG CTG GRT TTT GAT TTG-3.
PRESENTACION X 200 NMOL LIOFILIZADOS, DESALADOS, PURIFICADOS</t>
  </si>
  <si>
    <t>PRIMER Inf A 
For 1 5´-CAA GAC CAA TCY TGT CAC CTC TGA C-3´. 
PRESENTACION X 200 NMOL LIOFILIZADOS, DESALADOS, PURIFICADOS</t>
  </si>
  <si>
    <t>PRIMER Inf A 
For 2 5´-CAA GAC CAA TYC TGT CAC CTY TGA C-3´. 
PRESENTACION X 200 NMOL LIOFILIZADOS, DESALADOS, PURIFICADOS</t>
  </si>
  <si>
    <t>SONDA Inf A Probe -FAM
5’-/TGC AGT CCT /Nova/ CGC TCA CTG GGC ACG/BHQ-1/-3’’. 
5’-/TGC AGT CCT /ZEN/ CGC TCA CTG GGC ACG/ 3IABkFQ/- 3' 
NOTA: (sintetice solo una de las secuencia según el proveedor)
PRESENTACION X 200 NMOL LIOFILIZADOS, DESALADOS, PURIFICADOS HPLC</t>
  </si>
  <si>
    <r>
      <t>PRIMER</t>
    </r>
    <r>
      <rPr>
        <strike/>
        <sz val="11"/>
        <color theme="1"/>
        <rFont val="Arial"/>
        <family val="2"/>
      </rPr>
      <t xml:space="preserve"> </t>
    </r>
    <r>
      <rPr>
        <sz val="11"/>
        <color theme="1"/>
        <rFont val="Arial"/>
        <family val="2"/>
      </rPr>
      <t>Inf A 
Rev 1 5´-GCA TTY TGG ACA AAV CGT CTA CG-3´. 
PRESENTACION X 200 NMOL LIOFILIZADOS, DESALADOS, PURIFICADOS</t>
    </r>
  </si>
  <si>
    <t>PRIMER Inf A Rev 2
5´-GCA TTT TGG ATA AAG CGT CTA CG-3´. 
PRESENTACION X 200 NMOL LIOFILIZADOS, DESALADOS, PURIFICADOS</t>
  </si>
  <si>
    <t>PRIMER Inf B For 
5´-TCC TCA AYT CAC TCT TCG AGC G-3´. 
PRESENTACION X 200 NMOL LIOFILIZADOS, DESALADOS, PURIFICADOS</t>
  </si>
  <si>
    <t>SONDA TAQMAN Inf B Probe VIC-YakYel
5’-/CCA ATT CGA /ZEN/ GCA GCT GAA ACT GCG GTG/3IABkFQ/-3’-(YakYel).
5’-/CCA ATT CGA /BHQ1/GCA GCT GAA ACT GCG GTG/C3/-3’-(VIC o CIV-550)
NOTA: (sintetice solo una de las secuencia según el proveedor)
PRESENTACION X 200 NMOL LIOFILIZADOS, DESALADOS, PURIFICADOS HPLC</t>
  </si>
  <si>
    <t>PRIMER Inf B Rev 
5´-CGG TGC TCT TGA CCA AAT TGG-3´. 
PRESENTACION X 200 NMOL LIOFILIZADOS, DESALADOS, PURIFICADOS</t>
  </si>
  <si>
    <t>SONDA TAQMAN RNAsaP Probe 
5’-/TTC TGA CCT /TAO/ GAA GGC TCT GCG CG/3IAbRQSp/-3’- (Cy5).
5’-/TTC TGA CCT /Nova/ GAA GGC TCT GCG CG/BHQ-2/-3. - (Quasar 670).
NOTA: (sintetice solo una de las secuencia según el proveedor)
PRESENTACION X 200 NMOL LIOFILIZADOS, DESALADOS, PURIFICADOS HPLC</t>
  </si>
  <si>
    <t>PRIMER RNase P For
5´-AGA TTT GGA CCT GCG AGC G-3´. 
PRESENTACION X 200 NMOL LIOFILIZADOS, DESALADOS, PURIFICADOS</t>
  </si>
  <si>
    <t>PRIMER RNase P Rev
5-GAG CGG CTG TCT CCA CAA GT-3´. 
PRESENTACION X 200 NMOL LIOFILIZADOS, DESALADOS, PURIFICADOS</t>
  </si>
  <si>
    <t>PRIMERS SC2 For 
5´-CTG CAG ATT TGG ATG ATT TCT CC-3´. 
PRESENTACION X 200 NMOL LIOFILIZADOS, DESALADOS, PURIFICADOS</t>
  </si>
  <si>
    <t>SONDA TAQMAN SC2 Probe 
5’-/ATT GCA ACA/TAO/ ATC CAT GAG CAG TGC TGA CTC/3IAbRQSp/-3’- (TexRd-XN).
5’-/ATT GCA ACA/Nova/ ATC CAT GAG CAG TGC TGA CTC/BHQ-2/-3’-(TexasRed).
NOTA: (sintetice solo una de las secuencia según el proveedor)
PRESENTACION X 200 NMOL LIOFILIZADOS, DESALADOS, PURIFICADOS HPLC</t>
  </si>
  <si>
    <t>PRIMERS SC2 Rev
5´-CCT TGT GTG GTC TGC ATG AGT TTA G-3´. 
PRESENTACION X 200 NMOL LIOFILIZADOS, DESALADOS, PURIFICADOS</t>
  </si>
  <si>
    <t>SET DE PRIMERS ADENOVIRUS ADV- DNA
For: 5'-GCC CCA GTG GTC TTA CAT GCA CAT C-3'. 
Rev: 5'-GCC ACG GTG GGG TTT CTA AAC TT-3'.
PRESENTACION X 200 NMOL LIOFILIZADOS, DESALADOS, PURIFICADOS</t>
  </si>
  <si>
    <t>SET DE PRIMERS VIRUS SINCITIAL RESPIRATORIO VSR- RNA. 
For: 5'-GGC AAA TAT GGA AAC ATA CGT GAA-3'. 
Rev: 5'-TCT TTT TCT AGG ACA TTG TAY TGA ACA G-3'. 
PRESENTACION X 200 NMOL LIOFILIZADOS, DESALADOS, PURIFICADOS</t>
  </si>
  <si>
    <t>SONDA TAQMAN ADENOVIRUS PROBE ADV - FAM
FAM-5'-/ TG CAC CAG ACC CGG GCT CAG GTA CTC CGA-/BHQ-1/3'
PRESENTACION X 200 NMOL LIOFILIZADOS, DESALADOS, PURIFICADOS HPLC</t>
  </si>
  <si>
    <t>SONDA TAQMAN VIRUS SINCITIAL RESPIRATORIOS PROBE VSR- VIC-YakYel
VIC-YakYel-5'-/ CTG TGT ATG TGG AGC CTT CGT GAA GCT-/BHQ-1/3'
PRESENTACIÓN X 200 NMOL LIOFILIZADOS, DESALADOS, PURIFICADOS HPLC</t>
  </si>
  <si>
    <t>Sonda purificada con HPLC , liofilizada, Fluorofor FAM, Quencher BHQ1. En el caso de ofertar una liquida se deben adicionar 50nm más a la concentración requerida Sonda RNAsa P FAM-TTCTGACCTGAAGGCTCTGCGCG-BHQ1</t>
  </si>
  <si>
    <t>SONDA TAQMAN PURIFICADA FLU A H3 Probe 
5'-CAG GAT CAC /ZEN/ ATA TGG GSC CTG TCC CAG/3IABkFQ/-3'-(FAM).
5'-CAG GAT CAC /Nova/ ATA TGG GSC CTG TCC CAG/BHQ1/-3'-(FAM).
NOTA: (sintetice solo una de las secuencia según el proveedor)
PRESENTACION X 200 NMOL, LIOFILIZADOS, PURIFICADA HLPC</t>
  </si>
  <si>
    <t>SONDA TAQMAN PURIFICADA FLU A pdmH1 Probe -FAM
5'-TGG CCA GYC /ZEN/ TCA ATT TTG TGC TTT TTA CAT A/3IABkFQ/-3' -(FAM).
5'-TGG CCA GYC /Nova/ TCA ATT TTG TGC TTT TTA CAT A/BHQ1/-3'-(FAM).
NOTA: (sintetice solo una de las secuencia según el proveedor)
PRESENTACION X 200 NMOL, LIOFILIZADOS, PURIFICADA HLPC</t>
  </si>
  <si>
    <t>SONDA TAQMAN PURIFICADA Influenza B Linaje Victoria -FAM
5´TTC CCC GTG CAT TTT G /BHQplus/-3'
PRESENTACION X 200 NMOL, LIOFILIZADOS, PURIFICADA HLPC</t>
  </si>
  <si>
    <t>SONDA TAQMAN pdm InfA Probe 
5'-TGA ATG GGT /ZEN/ CTA TCC CGA CCA GTG AGT AC /3IABkFQ/-3'- (FAM).
5'-TGA ATG GGT /Nova/ CTA TCC CGA CCA GTG AGT AC/BHQ1/-3'-(FAM).
NOTA: (sintetice solo una de las secuencia según el proveedor)ESENTACION X 200 NMOL, LIOFILIZADOS, PURIFICADA HLPC</t>
  </si>
  <si>
    <t>SET DE PRIMERS liofilizados PURIFICADOS, DESALADOS, PRESENTACION X 200 NMOL
DENV-1-CDC_For: 5'-CAAAAGGAAGTCGYGCAATA-3'
DENV-1-CDC_Rev: 5'-CTGAGTGAATTCTCTCTGCTRAAC-3'</t>
  </si>
  <si>
    <t>SONDA LIOFILIZADA PURIFICADA CON HLPC PRESENTACIÓN 150 NMOL
DENV1-CDC-Probe: 5'-FAM-CATGTGGYTGGGAGCRCGC-BHQ1-3'</t>
  </si>
  <si>
    <t>150 NMOL</t>
  </si>
  <si>
    <t>SET DE PRIMERS liofilizados PURIFICADOS, DESALADOS, PRESENTACION X 200 NMOL
DENV2-CDC-For: 5'-CAGGCTATGGCACYGTCACGAT-3'
DENV2-CDC-Rev: 5'-CCATYTGCAGCARCACCATCTC-3'</t>
  </si>
  <si>
    <t>SONDA LIOFILIZADA PURIFICADA CON HLPC PRESENTACIÓN 150 NMOL
DENV2-CDC_Probe: 5'-HEX-CTCYCCRAGAACGGGCCTCGACTTCAA-BHQ1-3'</t>
  </si>
  <si>
    <t>SET DE PRIMERS liofilizados PURIFICADOS, DESALADOS, PRESENTACION X 200 NMOL
DENV3-CDC-For: 5'-GGACTRGACACACGCACCCA-3'
DENV3-CDC-Rev: 5'-CATGTCTCTACCTTCTCGACTTGYCT-3'</t>
  </si>
  <si>
    <t>SONDA LIOFILIZADA PURIFICADA CON HLPC PRESENTACIÓN 150 NMOL
DENV3-CDC_Probe: 5'-Texas Red-ACCTGGATGTCGGCTGAAGGAGCTTG-BHQ2-3'</t>
  </si>
  <si>
    <t>SET DE PRIMERS liofilizados PURIFICADOS, DESALADOS, PRESENTACION X 200 NMOL
DENV4-CDC-For: 5'-TTGTCCTAATGATGCTRGTCG-3'
DENV4-CDC-Rev: 5'-TCCACCYGAGACTCCTTCCA-3'</t>
  </si>
  <si>
    <t>SONDA LIOFILIZADA PURIFICADA CON HLPC PRESENTACIÓN 150 NMOL
DENV4-CDC_Probe: 5'-CY5-TYCCTACYCCTACGCATCGCATTCCG-BHQ2-3'</t>
  </si>
  <si>
    <t>Primer liofilizado purificado por HPLC NEB bRT 9N 5'-AAGCAGTGGTATCAACGCAGAGTACNNNNNNNNN-3' presentación 100 nmol</t>
  </si>
  <si>
    <t>100 NMOL</t>
  </si>
  <si>
    <t>Primer liofilizado purificado HPLC NEB SSP (RNA oligo) 5'-GCTAATCATTGCAAGCAGTGGTATCAACGCAGAGTACATrGrGrG-3' presentación 100 nmol</t>
  </si>
  <si>
    <t>Primer liofilizado desalado NEB PCR 5'-AAGCAGTGGTATCAACGCAGAGT-3' presentacion 100 nmol</t>
  </si>
  <si>
    <t>Enzima transcriptasa inversa de alta eficiencia, derivada de MMLV, diseñada para ofrecer mayor resistencia a inhibidores, elevada procesividad, sensibilidad mejorada y tiempos de reacción reducidos . El producto debe garantizar termoestabilidad, baja actividad de ARNasa y capacidad para sintetizar ADNc de longitud completa con alta eficiencia, incluso a partir de ARN degradado. Asimismo, debe asegurar una transcripción inversa rápida, confiable y reproducible, adecuada para aplicaciones de RT-PCR y qRT-PCR en estudios de expresión génica.</t>
  </si>
  <si>
    <t>100 REACCIONES</t>
  </si>
  <si>
    <t>Inhibidor recombinante de ribonucleasas tipo pancreáticas que actúe de manera no competitiva frente a enzimas como RNasa A, B y C, con el fin de garantizar la protección del ARN contra la degradación en diversas aplicaciones de biología molecular. Debe ofrecer eficacia comprobada en la preservación de la integridad del ARN, resistente a la oxidacion y ser adecuado para aplicaciones críticas en investigación y diagnóstico molecular. Concentracion 40.000 unidades/ml</t>
  </si>
  <si>
    <t>5000 UNIDADES</t>
  </si>
  <si>
    <t>DNasa I libre de RNasa para aplicaciones de biología molecular, que corresponda a una endonucleasa capaz de clivar de manera inespecífica el ADN. El producto debe presentar actividad sobre ADN de cadena sencilla y doble, cromatina e híbridos ARN:ADN, garantizando alta pureza, estabilidad y ausencia de contaminantes que comprometan la integridad del ARN en los ensayos. Este reactivo debe asegurar un desempeño confiable y reproducible en procedimientos que requieran la eliminación eficiente de ADN en muestras biológicas y experimentos de biología molecular.</t>
  </si>
  <si>
    <t>Solución líquida desinfectante para eliminar DNAasa que inhiban las técnicas de biología molecular yla reacción en cadena de la polimerasa en tiempo real presentación que viene con frasco atomizador</t>
  </si>
  <si>
    <t>Sonda liofilizada desalada purificada con fluoroforo FAM para detección de Bordetella
IS481 871U22: 5'-FAM-CAGTCGGCCTTGCGTGAGTGGG-MGB-3'</t>
  </si>
  <si>
    <t>Sonda liofilizada desalada purificada con fluoroforo FAM para detección de Leptospira
LipL32-189P: FAM5'-AAAGCCAGGACAAGCGCCG-BHQ1-3'</t>
  </si>
  <si>
    <t>Sonda liofilizada desalada purificada con fluoroforo VIC para detección de Bordetella
pIS 1001 157U21: 5'-VIC-AGACCCAGGGCGCACGCTGTC-MGB-3'</t>
  </si>
  <si>
    <t>Sonda liofilizada desalada purificada con fluoroforo VIC para detección de la toxina de Bordetella
PTX S1 419U22P : 5'-FAM-AATACGTCGACACTTATGGCGA-MGB-3'</t>
  </si>
  <si>
    <t>Primer liofilizado desalado para detección de Salmonella
wcdB-F: 5'-GATTCAGGCCAATCTATTATC-3'</t>
  </si>
  <si>
    <t>Primer liofilizado desalado para detección de Salmonella
wcdB-R: 5'-AAGCTCATTTAACGAAGTTC-3'</t>
  </si>
  <si>
    <t>Sonda liofilizada desalada purificada con fluoroforo CFO para detección de Salmonella
wcdB-Tq: 5'-CFO560-CTCCAACTGCCACATTATAGACCT-BHQ3-3'</t>
  </si>
  <si>
    <t>PISTILOS PARA TUBOS DE MICROCENTRÍFUGA DE 1,5 ML EN POLIPROPILENO</t>
  </si>
  <si>
    <t>RESERVORIO ESTÉRIL PARA DISPENSAR REACTIVOS 10 a 60 ML GRADO BIOLOGIA MOLECULAR PARA USARSE CON MICROPIPETA MULTICANAL.</t>
  </si>
  <si>
    <t>Solución salina tamponada con fosfato (DPBS 1X, pH 7,02 - 7,2) esteril a 10X para biología molecular libre de ARnasas - 500 mL</t>
  </si>
  <si>
    <t>SET DE PRIMERS SARAMPION 
FOWARD MVN1139-F5’ TGG CAT CTG AAC TCG GTA TCA C 3’ 
PRIMER REVERSE MVN1213-R 5’ TGT CCT CAG TAG TAT GCA TTG CAA 3’</t>
  </si>
  <si>
    <t>SONDA SARAMPION MVNP1163- 5’ FAM CCG AGG ATG CAA GGC TTG TTT CAG A -BHQ1-3’</t>
  </si>
  <si>
    <t>SET DE PRIMERS RUBEOLA 
FOWARD RV98F 5’ GGC AGT TGG GTA AGA GAC CA 3’ 
REVERSE RV251R 5’ CGT GGA GTG CTG GGT GAT 3’</t>
  </si>
  <si>
    <t>SONDA RUBEOLA (RuV) 5’ FAM ACA TCG CGC ACT TCC CAC G BHQ1-3’</t>
  </si>
  <si>
    <t>SET DE PRIMERS RNSA P SYR PRIMER 
FOWARD HURNASE-P-F 5´ AGA TTT GGA CCT GCG AGC G 3´
REVERSE HURNASE-P-R 5´GAG CGG CTG TCT CCA CAA GT 3¨</t>
  </si>
  <si>
    <t>SONDA RNASA P SYR BHQ1 HURNASE-P 5´-FAM-TTC TGA CCT GAA GGC TCT GCG CG -BHQ1 - 3´</t>
  </si>
  <si>
    <t>Solucion EDTA, 0.5 M, pH 8.0, grado biologia molecular</t>
  </si>
  <si>
    <t>G</t>
  </si>
  <si>
    <t>INSUMOS PARA BIOLOGIA MOLECULAR</t>
  </si>
  <si>
    <t>CAJA DE MICRO AMP FAST TUBES STRIPS PARA TERMOCICLADOR QUANTASTUDIO5 APPLIED BIOSYSTEMS. Su estructura favorece la conductividad térmica y precisión en el ciclado, permite amplificaciones en un tiempo tan pequeño como 25 minutos. Especificaciones: Tipo: Fast 8-Tube Strip; Color: Optical, Libre de DNA/RNAsa; Volumen de trabajo (métrico): 0,2 ml; Volumen metrico: 0,25 ml; Para uso con equipo: Thermal Cycler or Real - Time PCR Systems; Linea de Producto: Micro Amp; Material: Polipropileno; Velocidad de Reaccion: Fast; Condicion de envio: Temperatura Ambiente; Numero de Pozos: 96; Formato: 125 tira de tubos</t>
  </si>
  <si>
    <t>125 TIRAS</t>
  </si>
  <si>
    <t>Enzima TaqMan™ Gene Expression Master Mix.</t>
  </si>
  <si>
    <t>2 x 5 ML</t>
  </si>
  <si>
    <t>Kit de ensayo para cuantificación de ADN mediante fluorescencia, compatiple con el equipo Qubit Fluorometer.</t>
  </si>
  <si>
    <t>500 REACCIONES</t>
  </si>
  <si>
    <t>MICROAMP FAST OPTICAL 96 WELL REACTION PLATE WITH BARCODE 0,2ML , PLACAS TRANSPARENTES PARA USO EN TERMOCICLADOR QUANTASTUDIO5 APPLIED BIOSYSTEMS REFERENCIA 4306737 . Especificaciones:Línea de productos: MicroAmp™; Certificado de DNA/RNA free , Tipo de producto: Microplaca; Volumen del pocillo (métrico): 0,3 mL; Volumen de trabajo (métrico): 0,2 mL; Velocidad de reacción: Fast; Formato: Placa de 96 pocillos; Caja por 20 placas; Color: optical; Para utilizar con (equipo): Termociclador, analizador genético, analizador de ADN; Material: Polipropileno; N.° de pocillos: 96; Cantidad: 20 placas</t>
  </si>
  <si>
    <t>20 PLACAS</t>
  </si>
  <si>
    <t>MICROAMP FILM ADHESIVO OPTICO PARA USO EN TERMOCICLADOR QUANTASTUDIO5 APPLIED BIOSYSTEM REFERENCIA 4311971</t>
  </si>
  <si>
    <t>ONE STEP QRT PCR (SUPERSCRIP III PLATINUM ) el Kit debe de ser una combinación de; transcriptasa reversa, una Taq DNA Polimerasa, una Mix de 2X. La Transcriptasa reversa debe ser una enzima de alta fidelidad, una version de M-MLV RT que debe de reducir la actividad de RNasa H, además de ser capaz de sintetizar cDNA a una temperatura entre 42 y 60Cº, no debe ser significativamente inhibida por RNA de transferencia o RIBOSOMAL. la Taq DNA Polimerasa debe ser una enzima de alta fidelidad ademas de tener la propiedad de bloquear la actividad de polimerasas a tempertatura ambiente y debe funcionar como una "Hot Start". el Kit tambien debe contener un mix de reaccion de 2X que consista de un sistema de buffer, MgSO4, dNTPs y estabilizantes. Si el Kit trae un fluoroforo debe venir en un vial diferente al que contiene la Mix o la enzima. la Enzima y el Mix deben venir en viales diferentes. Ademas el Kit debe incluir un vial con Mg2+. SuperScript® III Platinum® One-Step Quantitative RT-PCR System /Product No. 1732088 . Esta enzima se encuentra verificada por el LSPD en sus técnicas , Una propuesta de enzima diferente se debe realizar verificación en el LSPD, los reactivos para este proceso los debe proveer el oferente y en caso de obtener resultados con sensibilidades y especificades inferiores al 95 %, se deben cambiar por la enzima original sin ningun costo adicional para el Laboratorio de Salud Pública Departamental.</t>
  </si>
  <si>
    <t>TAPA OPTICA MICROAMP X300 TIRAS APPLIED BIOSYSTEM PARA TERMOCICLADOR QUANTASTUDIO APPLIED BIOSYSTEM 
REFERENCIA 4323032</t>
  </si>
  <si>
    <t>300 TIRAS</t>
  </si>
  <si>
    <t>200 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</si>
</sst>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40A]\ * #,##0_-;\-[$$-240A]\ * #,##0_-;_-[$$-240A]\ * &quot;-&quot;??_-;_-@_-"/>
  </numFmts>
  <fonts count="9" x14ac:knownFonts="1">
    <font>
      <sz val="11"/>
      <color theme="1"/>
      <name val="Calibri"/>
      <family val="2"/>
      <scheme val="minor"/>
    </font>
    <font>
      <b/>
      <sz val="16"/>
      <color theme="1"/>
      <name val="Arial"/>
      <family val="2"/>
    </font>
    <font>
      <b/>
      <sz val="11"/>
      <color theme="1"/>
      <name val="Arial"/>
      <family val="2"/>
    </font>
    <font>
      <sz val="11"/>
      <color theme="1"/>
      <name val="Arial"/>
      <family val="2"/>
    </font>
    <font>
      <sz val="11"/>
      <name val="Arial"/>
      <family val="2"/>
    </font>
    <font>
      <sz val="10"/>
      <color theme="1"/>
      <name val="Arial"/>
      <family val="2"/>
    </font>
    <font>
      <b/>
      <sz val="10"/>
      <color theme="1"/>
      <name val="Arial"/>
      <family val="2"/>
    </font>
    <font>
      <sz val="11"/>
      <name val="Calibri"/>
      <family val="2"/>
      <scheme val="minor"/>
    </font>
    <font>
      <strike/>
      <sz val="11"/>
      <color theme="1"/>
      <name val="Arial"/>
      <family val="2"/>
    </font>
  </fonts>
  <fills count="8">
    <fill>
      <patternFill patternType="none"/>
    </fill>
    <fill>
      <patternFill patternType="gray125"/>
    </fill>
    <fill>
      <patternFill patternType="solid">
        <fgColor theme="4" tint="0.39997558519241921"/>
        <bgColor indexed="64"/>
      </patternFill>
    </fill>
    <fill>
      <patternFill patternType="solid">
        <fgColor theme="0" tint="-0.249977111117893"/>
        <bgColor indexed="64"/>
      </patternFill>
    </fill>
    <fill>
      <patternFill patternType="solid">
        <fgColor rgb="FFBFBFBF"/>
        <bgColor rgb="FFBFBFBF"/>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A8D08D"/>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CCCCCC"/>
      </top>
      <bottom/>
      <diagonal/>
    </border>
    <border>
      <left style="medium">
        <color rgb="FFCCCCCC"/>
      </left>
      <right style="medium">
        <color rgb="FF000000"/>
      </right>
      <top style="medium">
        <color rgb="FFCCCCCC"/>
      </top>
      <bottom/>
      <diagonal/>
    </border>
    <border>
      <left/>
      <right style="medium">
        <color rgb="FF000000"/>
      </right>
      <top/>
      <bottom/>
      <diagonal/>
    </border>
    <border>
      <left style="medium">
        <color rgb="FF000000"/>
      </left>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000000"/>
      </left>
      <right/>
      <top/>
      <bottom/>
      <diagonal/>
    </border>
    <border>
      <left style="medium">
        <color rgb="FFCCCCCC"/>
      </left>
      <right/>
      <top style="medium">
        <color rgb="FFCCCCCC"/>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1">
    <xf numFmtId="0" fontId="0" fillId="0" borderId="0"/>
  </cellStyleXfs>
  <cellXfs count="148">
    <xf numFmtId="0" fontId="0" fillId="0" borderId="0" xfId="0"/>
    <xf numFmtId="0" fontId="2" fillId="4" borderId="13"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21" xfId="0" applyFont="1" applyBorder="1" applyAlignment="1">
      <alignment horizontal="center" vertical="center" wrapText="1"/>
    </xf>
    <xf numFmtId="0" fontId="0" fillId="0" borderId="0" xfId="0" applyAlignment="1">
      <alignment wrapText="1"/>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0" xfId="0" applyFont="1" applyAlignment="1">
      <alignment horizontal="center" vertical="center" wrapText="1"/>
    </xf>
    <xf numFmtId="0" fontId="3" fillId="5" borderId="15"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5" fillId="0" borderId="15" xfId="0" applyFont="1" applyBorder="1" applyAlignment="1">
      <alignment wrapText="1"/>
    </xf>
    <xf numFmtId="0" fontId="5" fillId="0" borderId="16" xfId="0" applyFont="1" applyBorder="1" applyAlignment="1">
      <alignment wrapText="1"/>
    </xf>
    <xf numFmtId="0" fontId="5" fillId="0" borderId="21" xfId="0" applyFont="1" applyBorder="1" applyAlignment="1">
      <alignment wrapText="1"/>
    </xf>
    <xf numFmtId="0" fontId="5" fillId="0" borderId="22" xfId="0" applyFont="1" applyBorder="1" applyAlignment="1">
      <alignment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5" fillId="0" borderId="18" xfId="0" applyFont="1" applyBorder="1" applyAlignment="1">
      <alignment wrapText="1"/>
    </xf>
    <xf numFmtId="0" fontId="5" fillId="0" borderId="14" xfId="0" applyFont="1" applyBorder="1" applyAlignment="1">
      <alignment wrapText="1"/>
    </xf>
    <xf numFmtId="0" fontId="5" fillId="0" borderId="17" xfId="0" applyFont="1" applyBorder="1" applyAlignment="1">
      <alignment wrapText="1"/>
    </xf>
    <xf numFmtId="0" fontId="5" fillId="0" borderId="19" xfId="0" applyFont="1" applyBorder="1" applyAlignment="1">
      <alignment wrapText="1"/>
    </xf>
    <xf numFmtId="0" fontId="5" fillId="0" borderId="20" xfId="0" applyFont="1" applyBorder="1" applyAlignment="1">
      <alignment wrapText="1"/>
    </xf>
    <xf numFmtId="0" fontId="2" fillId="3" borderId="38" xfId="0" applyFont="1" applyFill="1" applyBorder="1" applyAlignment="1">
      <alignment horizontal="center" vertical="center" wrapText="1"/>
    </xf>
    <xf numFmtId="0" fontId="6" fillId="7" borderId="1" xfId="0" applyFont="1" applyFill="1" applyBorder="1" applyAlignment="1">
      <alignment horizontal="center" wrapText="1"/>
    </xf>
    <xf numFmtId="0" fontId="6" fillId="7" borderId="13" xfId="0" applyFont="1" applyFill="1" applyBorder="1" applyAlignment="1">
      <alignment horizontal="center" wrapText="1"/>
    </xf>
    <xf numFmtId="0" fontId="6" fillId="7" borderId="3" xfId="0" applyFont="1" applyFill="1" applyBorder="1" applyAlignment="1">
      <alignment horizontal="center" wrapText="1"/>
    </xf>
    <xf numFmtId="0" fontId="6" fillId="7" borderId="13" xfId="0" applyFont="1" applyFill="1" applyBorder="1" applyAlignment="1">
      <alignment wrapText="1"/>
    </xf>
    <xf numFmtId="0" fontId="6" fillId="7" borderId="33" xfId="0" applyFont="1" applyFill="1" applyBorder="1" applyAlignment="1">
      <alignment horizontal="center" wrapText="1"/>
    </xf>
    <xf numFmtId="0" fontId="6" fillId="7" borderId="33" xfId="0" applyFont="1" applyFill="1" applyBorder="1" applyAlignment="1">
      <alignment wrapText="1"/>
    </xf>
    <xf numFmtId="0" fontId="6" fillId="7" borderId="37" xfId="0" applyFont="1" applyFill="1" applyBorder="1" applyAlignment="1">
      <alignment horizontal="center" wrapText="1"/>
    </xf>
    <xf numFmtId="0" fontId="6" fillId="7" borderId="0" xfId="0" applyFont="1" applyFill="1" applyBorder="1" applyAlignment="1">
      <alignment horizontal="center" wrapText="1"/>
    </xf>
    <xf numFmtId="0" fontId="3" fillId="0" borderId="17" xfId="0" applyFont="1" applyFill="1" applyBorder="1" applyAlignment="1">
      <alignment horizontal="center" vertical="center" wrapText="1"/>
    </xf>
    <xf numFmtId="0" fontId="0" fillId="0" borderId="0" xfId="0" applyFill="1"/>
    <xf numFmtId="0" fontId="4" fillId="0" borderId="17" xfId="0" applyFont="1" applyFill="1" applyBorder="1" applyAlignment="1">
      <alignment horizontal="center" vertical="center" wrapText="1"/>
    </xf>
    <xf numFmtId="0" fontId="7" fillId="0" borderId="0" xfId="0" applyFont="1" applyFill="1"/>
    <xf numFmtId="0" fontId="3" fillId="0" borderId="18"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2" fillId="0" borderId="3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0" xfId="0" applyFont="1" applyAlignment="1">
      <alignment horizontal="center" vertical="center"/>
    </xf>
    <xf numFmtId="0" fontId="2" fillId="7" borderId="1"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1" xfId="0" applyFont="1" applyFill="1" applyBorder="1" applyAlignment="1">
      <alignment horizontal="center" vertical="center"/>
    </xf>
    <xf numFmtId="0" fontId="4" fillId="0" borderId="41" xfId="0" applyFont="1" applyFill="1" applyBorder="1" applyAlignment="1">
      <alignment horizontal="center" vertical="center"/>
    </xf>
    <xf numFmtId="0" fontId="3" fillId="0" borderId="39" xfId="0" applyFont="1" applyBorder="1" applyAlignment="1">
      <alignment horizontal="center" vertical="center" wrapText="1"/>
    </xf>
    <xf numFmtId="0" fontId="3" fillId="0" borderId="31" xfId="0" applyFont="1" applyBorder="1" applyAlignment="1">
      <alignment horizontal="center" vertical="center"/>
    </xf>
    <xf numFmtId="0" fontId="3" fillId="0" borderId="0" xfId="0" applyFont="1" applyFill="1" applyAlignment="1">
      <alignment horizontal="center" vertical="center"/>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20" xfId="0" applyFont="1" applyBorder="1" applyAlignment="1">
      <alignment horizontal="center" vertical="center"/>
    </xf>
    <xf numFmtId="0" fontId="3" fillId="5" borderId="21"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0" borderId="43" xfId="0" applyFont="1" applyBorder="1" applyAlignment="1">
      <alignment horizontal="center" vertical="center"/>
    </xf>
    <xf numFmtId="0" fontId="3" fillId="5" borderId="14" xfId="0" applyFont="1" applyFill="1" applyBorder="1" applyAlignment="1">
      <alignment horizontal="center" vertical="center" wrapText="1"/>
    </xf>
    <xf numFmtId="0" fontId="3" fillId="0" borderId="40" xfId="0" applyFont="1" applyBorder="1"/>
    <xf numFmtId="0" fontId="3" fillId="0" borderId="15" xfId="0" applyFont="1" applyBorder="1"/>
    <xf numFmtId="0" fontId="3" fillId="0" borderId="16" xfId="0" applyFont="1" applyBorder="1"/>
    <xf numFmtId="0" fontId="3" fillId="0" borderId="44" xfId="0" applyFont="1" applyBorder="1" applyAlignment="1">
      <alignment horizontal="center" vertical="center"/>
    </xf>
    <xf numFmtId="0" fontId="3" fillId="5" borderId="17" xfId="0" applyFont="1" applyFill="1" applyBorder="1" applyAlignment="1">
      <alignment horizontal="center" vertical="center" wrapText="1"/>
    </xf>
    <xf numFmtId="0" fontId="3" fillId="0" borderId="41" xfId="0" applyFont="1" applyBorder="1"/>
    <xf numFmtId="0" fontId="3" fillId="0" borderId="18" xfId="0" applyFont="1" applyBorder="1"/>
    <xf numFmtId="0" fontId="3" fillId="0" borderId="19" xfId="0" applyFont="1" applyBorder="1"/>
    <xf numFmtId="0" fontId="3" fillId="0" borderId="45" xfId="0" applyFont="1" applyBorder="1" applyAlignment="1">
      <alignment horizontal="center" vertical="center"/>
    </xf>
    <xf numFmtId="0" fontId="3" fillId="5" borderId="20" xfId="0" applyFont="1" applyFill="1" applyBorder="1" applyAlignment="1">
      <alignment horizontal="center" vertical="center" wrapText="1"/>
    </xf>
    <xf numFmtId="0" fontId="3" fillId="0" borderId="42" xfId="0" applyFont="1" applyBorder="1"/>
    <xf numFmtId="0" fontId="3" fillId="0" borderId="21" xfId="0" applyFont="1" applyBorder="1"/>
    <xf numFmtId="0" fontId="3" fillId="0" borderId="22" xfId="0" applyFont="1" applyBorder="1"/>
    <xf numFmtId="0" fontId="3" fillId="0" borderId="4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0" xfId="0" applyFont="1" applyAlignment="1">
      <alignment wrapText="1"/>
    </xf>
    <xf numFmtId="164" fontId="3" fillId="0" borderId="30" xfId="0" applyNumberFormat="1" applyFont="1" applyBorder="1" applyAlignment="1">
      <alignment horizontal="center" vertical="center"/>
    </xf>
    <xf numFmtId="164" fontId="3" fillId="0" borderId="31" xfId="0" applyNumberFormat="1" applyFont="1" applyBorder="1" applyAlignment="1">
      <alignment horizontal="center" vertical="center"/>
    </xf>
    <xf numFmtId="164" fontId="3" fillId="0" borderId="32" xfId="0" applyNumberFormat="1" applyFont="1" applyBorder="1" applyAlignment="1">
      <alignment horizontal="center" vertical="center"/>
    </xf>
    <xf numFmtId="0" fontId="6" fillId="6" borderId="30" xfId="0" applyFont="1" applyFill="1" applyBorder="1" applyAlignment="1">
      <alignment horizontal="center" wrapText="1"/>
    </xf>
    <xf numFmtId="0" fontId="6" fillId="6" borderId="31" xfId="0" applyFont="1" applyFill="1" applyBorder="1" applyAlignment="1">
      <alignment horizontal="center" wrapText="1"/>
    </xf>
    <xf numFmtId="0" fontId="6" fillId="6" borderId="32" xfId="0" applyFont="1" applyFill="1" applyBorder="1" applyAlignment="1">
      <alignment horizont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4" fillId="0" borderId="12" xfId="0" applyFont="1" applyBorder="1" applyAlignment="1">
      <alignment wrapText="1"/>
    </xf>
    <xf numFmtId="0" fontId="2" fillId="4" borderId="7" xfId="0" applyFont="1" applyFill="1" applyBorder="1" applyAlignment="1">
      <alignment horizontal="center" vertical="center" wrapText="1"/>
    </xf>
    <xf numFmtId="0" fontId="4" fillId="0" borderId="8" xfId="0" applyFont="1" applyBorder="1" applyAlignment="1">
      <alignment wrapText="1"/>
    </xf>
    <xf numFmtId="0" fontId="4" fillId="0" borderId="9" xfId="0" applyFont="1" applyBorder="1" applyAlignment="1">
      <alignment wrapText="1"/>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2" fillId="3" borderId="2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13"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4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4"/>
  <sheetViews>
    <sheetView topLeftCell="C1" workbookViewId="0">
      <selection activeCell="S13" sqref="S13"/>
    </sheetView>
  </sheetViews>
  <sheetFormatPr baseColWidth="10" defaultRowHeight="15" x14ac:dyDescent="0.25"/>
  <cols>
    <col min="3" max="3" width="39.5703125" style="12" customWidth="1"/>
    <col min="4" max="4" width="13" customWidth="1"/>
    <col min="5" max="5" width="19.42578125" customWidth="1"/>
    <col min="6" max="6" width="18.42578125" customWidth="1"/>
  </cols>
  <sheetData>
    <row r="1" spans="2:10" ht="15" customHeight="1" x14ac:dyDescent="0.25">
      <c r="B1" s="107" t="s">
        <v>0</v>
      </c>
      <c r="C1" s="108"/>
      <c r="D1" s="108"/>
      <c r="E1" s="108"/>
      <c r="F1" s="108"/>
      <c r="G1" s="108"/>
      <c r="H1" s="108"/>
      <c r="I1" s="108"/>
      <c r="J1" s="109"/>
    </row>
    <row r="2" spans="2:10" ht="15.95" customHeight="1" thickBot="1" x14ac:dyDescent="0.3">
      <c r="B2" s="110"/>
      <c r="C2" s="111"/>
      <c r="D2" s="111"/>
      <c r="E2" s="111"/>
      <c r="F2" s="111"/>
      <c r="G2" s="111"/>
      <c r="H2" s="111"/>
      <c r="I2" s="111"/>
      <c r="J2" s="112"/>
    </row>
    <row r="3" spans="2:10" ht="15.95" customHeight="1" thickBot="1" x14ac:dyDescent="0.3">
      <c r="B3" s="113" t="s">
        <v>1</v>
      </c>
      <c r="C3" s="114"/>
      <c r="D3" s="114"/>
      <c r="E3" s="114"/>
      <c r="F3" s="114"/>
      <c r="G3" s="114"/>
      <c r="H3" s="114"/>
      <c r="I3" s="114"/>
      <c r="J3" s="115"/>
    </row>
    <row r="4" spans="2:10" ht="15.75" thickBot="1" x14ac:dyDescent="0.3">
      <c r="B4" s="116" t="s">
        <v>2</v>
      </c>
      <c r="C4" s="118" t="s">
        <v>3</v>
      </c>
      <c r="D4" s="120" t="s">
        <v>4</v>
      </c>
      <c r="E4" s="121"/>
      <c r="F4" s="122"/>
      <c r="G4" s="104" t="s">
        <v>215</v>
      </c>
      <c r="H4" s="105"/>
      <c r="I4" s="105"/>
      <c r="J4" s="106"/>
    </row>
    <row r="5" spans="2:10" ht="30.75" thickBot="1" x14ac:dyDescent="0.3">
      <c r="B5" s="117"/>
      <c r="C5" s="119"/>
      <c r="D5" s="1" t="s">
        <v>5</v>
      </c>
      <c r="E5" s="2" t="s">
        <v>6</v>
      </c>
      <c r="F5" s="1" t="s">
        <v>7</v>
      </c>
      <c r="G5" s="38" t="s">
        <v>216</v>
      </c>
      <c r="H5" s="36" t="s">
        <v>217</v>
      </c>
      <c r="I5" s="39" t="s">
        <v>218</v>
      </c>
      <c r="J5" s="37" t="s">
        <v>219</v>
      </c>
    </row>
    <row r="6" spans="2:10" ht="42.75" x14ac:dyDescent="0.25">
      <c r="B6" s="3">
        <v>1</v>
      </c>
      <c r="C6" s="4" t="s">
        <v>8</v>
      </c>
      <c r="D6" s="5">
        <v>2</v>
      </c>
      <c r="E6" s="4" t="s">
        <v>9</v>
      </c>
      <c r="F6" s="23" t="s">
        <v>10</v>
      </c>
      <c r="G6" s="27"/>
      <c r="H6" s="19"/>
      <c r="I6" s="19"/>
      <c r="J6" s="20"/>
    </row>
    <row r="7" spans="2:10" ht="28.5" x14ac:dyDescent="0.25">
      <c r="B7" s="6">
        <v>2</v>
      </c>
      <c r="C7" s="7" t="s">
        <v>11</v>
      </c>
      <c r="D7" s="8">
        <v>10</v>
      </c>
      <c r="E7" s="7" t="s">
        <v>12</v>
      </c>
      <c r="F7" s="24" t="s">
        <v>13</v>
      </c>
      <c r="G7" s="28"/>
      <c r="H7" s="26"/>
      <c r="I7" s="26"/>
      <c r="J7" s="29"/>
    </row>
    <row r="8" spans="2:10" ht="28.5" x14ac:dyDescent="0.25">
      <c r="B8" s="6">
        <v>3</v>
      </c>
      <c r="C8" s="7" t="s">
        <v>14</v>
      </c>
      <c r="D8" s="8">
        <v>10</v>
      </c>
      <c r="E8" s="7" t="s">
        <v>15</v>
      </c>
      <c r="F8" s="24" t="s">
        <v>16</v>
      </c>
      <c r="G8" s="28"/>
      <c r="H8" s="26"/>
      <c r="I8" s="26"/>
      <c r="J8" s="29"/>
    </row>
    <row r="9" spans="2:10" ht="28.5" x14ac:dyDescent="0.25">
      <c r="B9" s="6">
        <v>4</v>
      </c>
      <c r="C9" s="7" t="s">
        <v>17</v>
      </c>
      <c r="D9" s="8">
        <v>4</v>
      </c>
      <c r="E9" s="7" t="s">
        <v>15</v>
      </c>
      <c r="F9" s="24" t="s">
        <v>16</v>
      </c>
      <c r="G9" s="28"/>
      <c r="H9" s="26"/>
      <c r="I9" s="26"/>
      <c r="J9" s="29"/>
    </row>
    <row r="10" spans="2:10" ht="28.5" x14ac:dyDescent="0.25">
      <c r="B10" s="6">
        <v>5</v>
      </c>
      <c r="C10" s="7" t="s">
        <v>18</v>
      </c>
      <c r="D10" s="8">
        <v>4</v>
      </c>
      <c r="E10" s="7" t="s">
        <v>15</v>
      </c>
      <c r="F10" s="24" t="s">
        <v>16</v>
      </c>
      <c r="G10" s="28"/>
      <c r="H10" s="26"/>
      <c r="I10" s="26"/>
      <c r="J10" s="29"/>
    </row>
    <row r="11" spans="2:10" x14ac:dyDescent="0.25">
      <c r="B11" s="6">
        <v>6</v>
      </c>
      <c r="C11" s="7" t="s">
        <v>19</v>
      </c>
      <c r="D11" s="8">
        <v>2</v>
      </c>
      <c r="E11" s="7" t="s">
        <v>15</v>
      </c>
      <c r="F11" s="24" t="s">
        <v>20</v>
      </c>
      <c r="G11" s="28"/>
      <c r="H11" s="26"/>
      <c r="I11" s="26"/>
      <c r="J11" s="29"/>
    </row>
    <row r="12" spans="2:10" ht="28.5" x14ac:dyDescent="0.25">
      <c r="B12" s="6">
        <v>7</v>
      </c>
      <c r="C12" s="7" t="s">
        <v>21</v>
      </c>
      <c r="D12" s="8">
        <v>2</v>
      </c>
      <c r="E12" s="7" t="s">
        <v>15</v>
      </c>
      <c r="F12" s="24" t="s">
        <v>20</v>
      </c>
      <c r="G12" s="28"/>
      <c r="H12" s="26"/>
      <c r="I12" s="26"/>
      <c r="J12" s="29"/>
    </row>
    <row r="13" spans="2:10" ht="28.5" x14ac:dyDescent="0.25">
      <c r="B13" s="6">
        <v>8</v>
      </c>
      <c r="C13" s="7" t="s">
        <v>22</v>
      </c>
      <c r="D13" s="8">
        <v>2</v>
      </c>
      <c r="E13" s="7" t="s">
        <v>15</v>
      </c>
      <c r="F13" s="24" t="s">
        <v>20</v>
      </c>
      <c r="G13" s="28"/>
      <c r="H13" s="26"/>
      <c r="I13" s="26"/>
      <c r="J13" s="29"/>
    </row>
    <row r="14" spans="2:10" ht="29.25" thickBot="1" x14ac:dyDescent="0.3">
      <c r="B14" s="9">
        <v>9</v>
      </c>
      <c r="C14" s="10" t="s">
        <v>23</v>
      </c>
      <c r="D14" s="11">
        <v>4</v>
      </c>
      <c r="E14" s="10" t="s">
        <v>24</v>
      </c>
      <c r="F14" s="25" t="s">
        <v>10</v>
      </c>
      <c r="G14" s="30"/>
      <c r="H14" s="21"/>
      <c r="I14" s="21"/>
      <c r="J14" s="22"/>
    </row>
  </sheetData>
  <mergeCells count="6">
    <mergeCell ref="G4:J4"/>
    <mergeCell ref="B1:J2"/>
    <mergeCell ref="B3:J3"/>
    <mergeCell ref="B4:B5"/>
    <mergeCell ref="C4:C5"/>
    <mergeCell ref="D4:F4"/>
  </mergeCells>
  <dataValidations count="2">
    <dataValidation type="list" allowBlank="1" showErrorMessage="1" sqref="F5">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5">
      <formula1>"CAJA,FRASCO,KIT,SET,VIAL,PAQUETE,KWIK STIK,GALON,CARTUCHO,BIDON,TARRO,ROLLO,PAR"</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06"/>
  <sheetViews>
    <sheetView workbookViewId="0">
      <selection activeCell="M39" sqref="M39"/>
    </sheetView>
  </sheetViews>
  <sheetFormatPr baseColWidth="10" defaultRowHeight="15" x14ac:dyDescent="0.25"/>
  <cols>
    <col min="3" max="3" width="36.42578125" style="12" customWidth="1"/>
    <col min="4" max="4" width="12.5703125" customWidth="1"/>
    <col min="5" max="6" width="20.140625" customWidth="1"/>
  </cols>
  <sheetData>
    <row r="1" spans="2:10" ht="21" thickBot="1" x14ac:dyDescent="0.35">
      <c r="B1" s="123" t="s">
        <v>0</v>
      </c>
      <c r="C1" s="124"/>
      <c r="D1" s="124"/>
      <c r="E1" s="124"/>
      <c r="F1" s="124"/>
      <c r="G1" s="124"/>
      <c r="H1" s="124"/>
      <c r="I1" s="124"/>
      <c r="J1" s="125"/>
    </row>
    <row r="2" spans="2:10" ht="15" customHeight="1" thickBot="1" x14ac:dyDescent="0.3">
      <c r="B2" s="113" t="s">
        <v>221</v>
      </c>
      <c r="C2" s="114"/>
      <c r="D2" s="114"/>
      <c r="E2" s="114"/>
      <c r="F2" s="114"/>
      <c r="G2" s="114"/>
      <c r="H2" s="114"/>
      <c r="I2" s="114"/>
      <c r="J2" s="115"/>
    </row>
    <row r="3" spans="2:10" ht="16.5" thickBot="1" x14ac:dyDescent="0.3">
      <c r="B3" s="126" t="s">
        <v>2</v>
      </c>
      <c r="C3" s="126" t="s">
        <v>25</v>
      </c>
      <c r="D3" s="127" t="s">
        <v>26</v>
      </c>
      <c r="E3" s="127"/>
      <c r="F3" s="128"/>
      <c r="G3" s="104" t="s">
        <v>215</v>
      </c>
      <c r="H3" s="105"/>
      <c r="I3" s="105"/>
      <c r="J3" s="106"/>
    </row>
    <row r="4" spans="2:10" ht="30.75" thickBot="1" x14ac:dyDescent="0.3">
      <c r="B4" s="126"/>
      <c r="C4" s="126"/>
      <c r="D4" s="13" t="s">
        <v>5</v>
      </c>
      <c r="E4" s="14" t="s">
        <v>6</v>
      </c>
      <c r="F4" s="31" t="s">
        <v>7</v>
      </c>
      <c r="G4" s="32" t="s">
        <v>216</v>
      </c>
      <c r="H4" s="33" t="s">
        <v>217</v>
      </c>
      <c r="I4" s="34" t="s">
        <v>218</v>
      </c>
      <c r="J4" s="35" t="s">
        <v>219</v>
      </c>
    </row>
    <row r="5" spans="2:10" ht="28.5" x14ac:dyDescent="0.25">
      <c r="B5" s="3">
        <v>1</v>
      </c>
      <c r="C5" s="17" t="s">
        <v>27</v>
      </c>
      <c r="D5" s="74">
        <v>1</v>
      </c>
      <c r="E5" s="17" t="s">
        <v>28</v>
      </c>
      <c r="F5" s="75" t="s">
        <v>29</v>
      </c>
      <c r="G5" s="61"/>
      <c r="H5" s="45"/>
      <c r="I5" s="45"/>
      <c r="J5" s="46"/>
    </row>
    <row r="6" spans="2:10" s="41" customFormat="1" ht="28.5" x14ac:dyDescent="0.25">
      <c r="B6" s="40">
        <v>2</v>
      </c>
      <c r="C6" s="18" t="s">
        <v>30</v>
      </c>
      <c r="D6" s="73">
        <v>1</v>
      </c>
      <c r="E6" s="18" t="s">
        <v>28</v>
      </c>
      <c r="F6" s="76" t="s">
        <v>31</v>
      </c>
      <c r="G6" s="64"/>
      <c r="H6" s="47"/>
      <c r="I6" s="47"/>
      <c r="J6" s="48"/>
    </row>
    <row r="7" spans="2:10" s="41" customFormat="1" ht="28.5" x14ac:dyDescent="0.25">
      <c r="B7" s="40">
        <v>3</v>
      </c>
      <c r="C7" s="18" t="s">
        <v>32</v>
      </c>
      <c r="D7" s="73">
        <v>1</v>
      </c>
      <c r="E7" s="18" t="s">
        <v>28</v>
      </c>
      <c r="F7" s="76" t="s">
        <v>33</v>
      </c>
      <c r="G7" s="64"/>
      <c r="H7" s="47"/>
      <c r="I7" s="47"/>
      <c r="J7" s="48"/>
    </row>
    <row r="8" spans="2:10" s="41" customFormat="1" x14ac:dyDescent="0.25">
      <c r="B8" s="40">
        <v>4</v>
      </c>
      <c r="C8" s="18" t="s">
        <v>34</v>
      </c>
      <c r="D8" s="73">
        <v>1</v>
      </c>
      <c r="E8" s="18" t="s">
        <v>28</v>
      </c>
      <c r="F8" s="76" t="s">
        <v>35</v>
      </c>
      <c r="G8" s="64"/>
      <c r="H8" s="47"/>
      <c r="I8" s="47"/>
      <c r="J8" s="48"/>
    </row>
    <row r="9" spans="2:10" s="41" customFormat="1" ht="28.5" x14ac:dyDescent="0.25">
      <c r="B9" s="40">
        <v>5</v>
      </c>
      <c r="C9" s="18" t="s">
        <v>36</v>
      </c>
      <c r="D9" s="73">
        <v>2</v>
      </c>
      <c r="E9" s="18" t="s">
        <v>28</v>
      </c>
      <c r="F9" s="76" t="s">
        <v>37</v>
      </c>
      <c r="G9" s="64"/>
      <c r="H9" s="47"/>
      <c r="I9" s="47"/>
      <c r="J9" s="48"/>
    </row>
    <row r="10" spans="2:10" s="41" customFormat="1" x14ac:dyDescent="0.25">
      <c r="B10" s="40">
        <v>6</v>
      </c>
      <c r="C10" s="18" t="s">
        <v>38</v>
      </c>
      <c r="D10" s="73">
        <v>2</v>
      </c>
      <c r="E10" s="18" t="s">
        <v>28</v>
      </c>
      <c r="F10" s="76" t="s">
        <v>29</v>
      </c>
      <c r="G10" s="64"/>
      <c r="H10" s="47"/>
      <c r="I10" s="47"/>
      <c r="J10" s="48"/>
    </row>
    <row r="11" spans="2:10" s="43" customFormat="1" x14ac:dyDescent="0.25">
      <c r="B11" s="42">
        <v>7</v>
      </c>
      <c r="C11" s="18" t="s">
        <v>39</v>
      </c>
      <c r="D11" s="73">
        <v>1</v>
      </c>
      <c r="E11" s="18" t="s">
        <v>28</v>
      </c>
      <c r="F11" s="76" t="s">
        <v>35</v>
      </c>
      <c r="G11" s="65"/>
      <c r="H11" s="49"/>
      <c r="I11" s="49"/>
      <c r="J11" s="50"/>
    </row>
    <row r="12" spans="2:10" s="41" customFormat="1" ht="28.5" x14ac:dyDescent="0.25">
      <c r="B12" s="40">
        <v>8</v>
      </c>
      <c r="C12" s="18" t="s">
        <v>40</v>
      </c>
      <c r="D12" s="73">
        <v>1</v>
      </c>
      <c r="E12" s="18" t="s">
        <v>28</v>
      </c>
      <c r="F12" s="76" t="s">
        <v>35</v>
      </c>
      <c r="G12" s="64"/>
      <c r="H12" s="47"/>
      <c r="I12" s="47"/>
      <c r="J12" s="48"/>
    </row>
    <row r="13" spans="2:10" s="41" customFormat="1" ht="42.75" x14ac:dyDescent="0.25">
      <c r="B13" s="40">
        <v>9</v>
      </c>
      <c r="C13" s="18" t="s">
        <v>41</v>
      </c>
      <c r="D13" s="73">
        <v>20</v>
      </c>
      <c r="E13" s="18" t="s">
        <v>28</v>
      </c>
      <c r="F13" s="76" t="s">
        <v>42</v>
      </c>
      <c r="G13" s="64"/>
      <c r="H13" s="47"/>
      <c r="I13" s="47"/>
      <c r="J13" s="48"/>
    </row>
    <row r="14" spans="2:10" s="41" customFormat="1" x14ac:dyDescent="0.25">
      <c r="B14" s="40">
        <v>10</v>
      </c>
      <c r="C14" s="18" t="s">
        <v>43</v>
      </c>
      <c r="D14" s="73">
        <v>1</v>
      </c>
      <c r="E14" s="18" t="s">
        <v>28</v>
      </c>
      <c r="F14" s="76" t="s">
        <v>31</v>
      </c>
      <c r="G14" s="64"/>
      <c r="H14" s="47"/>
      <c r="I14" s="47"/>
      <c r="J14" s="48"/>
    </row>
    <row r="15" spans="2:10" s="41" customFormat="1" x14ac:dyDescent="0.25">
      <c r="B15" s="40">
        <v>11</v>
      </c>
      <c r="C15" s="18" t="s">
        <v>44</v>
      </c>
      <c r="D15" s="73">
        <v>1</v>
      </c>
      <c r="E15" s="18" t="s">
        <v>28</v>
      </c>
      <c r="F15" s="76" t="s">
        <v>31</v>
      </c>
      <c r="G15" s="64"/>
      <c r="H15" s="47"/>
      <c r="I15" s="47"/>
      <c r="J15" s="48"/>
    </row>
    <row r="16" spans="2:10" s="41" customFormat="1" x14ac:dyDescent="0.25">
      <c r="B16" s="40">
        <v>12</v>
      </c>
      <c r="C16" s="18" t="s">
        <v>227</v>
      </c>
      <c r="D16" s="73">
        <v>4</v>
      </c>
      <c r="E16" s="18" t="s">
        <v>28</v>
      </c>
      <c r="F16" s="76" t="s">
        <v>33</v>
      </c>
      <c r="G16" s="64"/>
      <c r="H16" s="47"/>
      <c r="I16" s="47"/>
      <c r="J16" s="48"/>
    </row>
    <row r="17" spans="2:10" s="41" customFormat="1" x14ac:dyDescent="0.25">
      <c r="B17" s="40">
        <v>13</v>
      </c>
      <c r="C17" s="18" t="s">
        <v>45</v>
      </c>
      <c r="D17" s="73">
        <v>1</v>
      </c>
      <c r="E17" s="18" t="s">
        <v>28</v>
      </c>
      <c r="F17" s="76" t="s">
        <v>31</v>
      </c>
      <c r="G17" s="64"/>
      <c r="H17" s="47"/>
      <c r="I17" s="47"/>
      <c r="J17" s="48"/>
    </row>
    <row r="18" spans="2:10" s="41" customFormat="1" ht="28.5" x14ac:dyDescent="0.25">
      <c r="B18" s="40">
        <v>14</v>
      </c>
      <c r="C18" s="18" t="s">
        <v>46</v>
      </c>
      <c r="D18" s="73">
        <v>1</v>
      </c>
      <c r="E18" s="18" t="s">
        <v>28</v>
      </c>
      <c r="F18" s="76" t="s">
        <v>37</v>
      </c>
      <c r="G18" s="64"/>
      <c r="H18" s="47"/>
      <c r="I18" s="47"/>
      <c r="J18" s="48"/>
    </row>
    <row r="19" spans="2:10" s="41" customFormat="1" x14ac:dyDescent="0.25">
      <c r="B19" s="40">
        <v>15</v>
      </c>
      <c r="C19" s="18" t="s">
        <v>228</v>
      </c>
      <c r="D19" s="73">
        <v>5</v>
      </c>
      <c r="E19" s="18" t="s">
        <v>28</v>
      </c>
      <c r="F19" s="76" t="s">
        <v>33</v>
      </c>
      <c r="G19" s="64"/>
      <c r="H19" s="47"/>
      <c r="I19" s="47"/>
      <c r="J19" s="48"/>
    </row>
    <row r="20" spans="2:10" s="41" customFormat="1" x14ac:dyDescent="0.25">
      <c r="B20" s="40">
        <v>16</v>
      </c>
      <c r="C20" s="18" t="s">
        <v>47</v>
      </c>
      <c r="D20" s="73">
        <v>4</v>
      </c>
      <c r="E20" s="18" t="s">
        <v>28</v>
      </c>
      <c r="F20" s="76" t="s">
        <v>31</v>
      </c>
      <c r="G20" s="64"/>
      <c r="H20" s="47"/>
      <c r="I20" s="47"/>
      <c r="J20" s="48"/>
    </row>
    <row r="21" spans="2:10" s="41" customFormat="1" x14ac:dyDescent="0.25">
      <c r="B21" s="40">
        <v>17</v>
      </c>
      <c r="C21" s="18" t="s">
        <v>48</v>
      </c>
      <c r="D21" s="73">
        <v>1</v>
      </c>
      <c r="E21" s="18" t="s">
        <v>28</v>
      </c>
      <c r="F21" s="76" t="s">
        <v>31</v>
      </c>
      <c r="G21" s="64"/>
      <c r="H21" s="47"/>
      <c r="I21" s="47"/>
      <c r="J21" s="48"/>
    </row>
    <row r="22" spans="2:10" x14ac:dyDescent="0.25">
      <c r="B22" s="6">
        <v>18</v>
      </c>
      <c r="C22" s="18" t="s">
        <v>49</v>
      </c>
      <c r="D22" s="73">
        <v>1</v>
      </c>
      <c r="E22" s="18" t="s">
        <v>28</v>
      </c>
      <c r="F22" s="76" t="s">
        <v>31</v>
      </c>
      <c r="G22" s="62"/>
      <c r="H22" s="51"/>
      <c r="I22" s="51"/>
      <c r="J22" s="52"/>
    </row>
    <row r="23" spans="2:10" x14ac:dyDescent="0.25">
      <c r="B23" s="6">
        <v>19</v>
      </c>
      <c r="C23" s="18" t="s">
        <v>50</v>
      </c>
      <c r="D23" s="73">
        <v>1</v>
      </c>
      <c r="E23" s="18" t="s">
        <v>51</v>
      </c>
      <c r="F23" s="76" t="s">
        <v>35</v>
      </c>
      <c r="G23" s="62"/>
      <c r="H23" s="51"/>
      <c r="I23" s="51"/>
      <c r="J23" s="52"/>
    </row>
    <row r="24" spans="2:10" ht="28.5" x14ac:dyDescent="0.25">
      <c r="B24" s="6">
        <v>20</v>
      </c>
      <c r="C24" s="18" t="s">
        <v>52</v>
      </c>
      <c r="D24" s="73">
        <v>4</v>
      </c>
      <c r="E24" s="18" t="s">
        <v>28</v>
      </c>
      <c r="F24" s="76" t="s">
        <v>31</v>
      </c>
      <c r="G24" s="62"/>
      <c r="H24" s="51"/>
      <c r="I24" s="51"/>
      <c r="J24" s="52"/>
    </row>
    <row r="25" spans="2:10" ht="28.5" x14ac:dyDescent="0.25">
      <c r="B25" s="6">
        <v>21</v>
      </c>
      <c r="C25" s="18" t="s">
        <v>53</v>
      </c>
      <c r="D25" s="73">
        <v>1</v>
      </c>
      <c r="E25" s="18" t="s">
        <v>54</v>
      </c>
      <c r="F25" s="76" t="s">
        <v>55</v>
      </c>
      <c r="G25" s="62"/>
      <c r="H25" s="51"/>
      <c r="I25" s="51"/>
      <c r="J25" s="52"/>
    </row>
    <row r="26" spans="2:10" ht="42.75" x14ac:dyDescent="0.25">
      <c r="B26" s="6">
        <v>22</v>
      </c>
      <c r="C26" s="18" t="s">
        <v>56</v>
      </c>
      <c r="D26" s="73">
        <v>5</v>
      </c>
      <c r="E26" s="18" t="s">
        <v>28</v>
      </c>
      <c r="F26" s="76" t="s">
        <v>57</v>
      </c>
      <c r="G26" s="62"/>
      <c r="H26" s="51"/>
      <c r="I26" s="51"/>
      <c r="J26" s="52"/>
    </row>
    <row r="27" spans="2:10" ht="28.5" x14ac:dyDescent="0.25">
      <c r="B27" s="6">
        <v>23</v>
      </c>
      <c r="C27" s="18" t="s">
        <v>242</v>
      </c>
      <c r="D27" s="73">
        <v>7</v>
      </c>
      <c r="E27" s="18" t="s">
        <v>28</v>
      </c>
      <c r="F27" s="76" t="s">
        <v>31</v>
      </c>
      <c r="G27" s="62"/>
      <c r="H27" s="51"/>
      <c r="I27" s="51"/>
      <c r="J27" s="52"/>
    </row>
    <row r="28" spans="2:10" s="41" customFormat="1" ht="28.5" x14ac:dyDescent="0.25">
      <c r="B28" s="40">
        <v>24</v>
      </c>
      <c r="C28" s="18" t="s">
        <v>58</v>
      </c>
      <c r="D28" s="73">
        <v>2</v>
      </c>
      <c r="E28" s="18" t="s">
        <v>28</v>
      </c>
      <c r="F28" s="76" t="s">
        <v>42</v>
      </c>
      <c r="G28" s="64"/>
      <c r="H28" s="47"/>
      <c r="I28" s="47"/>
      <c r="J28" s="48"/>
    </row>
    <row r="29" spans="2:10" ht="28.5" x14ac:dyDescent="0.25">
      <c r="B29" s="6">
        <v>25</v>
      </c>
      <c r="C29" s="18" t="s">
        <v>60</v>
      </c>
      <c r="D29" s="73">
        <v>3</v>
      </c>
      <c r="E29" s="18" t="s">
        <v>28</v>
      </c>
      <c r="F29" s="76" t="s">
        <v>61</v>
      </c>
      <c r="G29" s="62"/>
      <c r="H29" s="51"/>
      <c r="I29" s="51"/>
      <c r="J29" s="52"/>
    </row>
    <row r="30" spans="2:10" ht="28.5" x14ac:dyDescent="0.25">
      <c r="B30" s="6">
        <v>26</v>
      </c>
      <c r="C30" s="18" t="s">
        <v>63</v>
      </c>
      <c r="D30" s="73">
        <v>2</v>
      </c>
      <c r="E30" s="18" t="s">
        <v>64</v>
      </c>
      <c r="F30" s="76" t="s">
        <v>65</v>
      </c>
      <c r="G30" s="62"/>
      <c r="H30" s="51"/>
      <c r="I30" s="51"/>
      <c r="J30" s="52"/>
    </row>
    <row r="31" spans="2:10" x14ac:dyDescent="0.25">
      <c r="B31" s="6">
        <v>27</v>
      </c>
      <c r="C31" s="18" t="s">
        <v>66</v>
      </c>
      <c r="D31" s="73">
        <v>1</v>
      </c>
      <c r="E31" s="18" t="s">
        <v>28</v>
      </c>
      <c r="F31" s="76" t="s">
        <v>67</v>
      </c>
      <c r="G31" s="62"/>
      <c r="H31" s="51"/>
      <c r="I31" s="51"/>
      <c r="J31" s="52"/>
    </row>
    <row r="32" spans="2:10" x14ac:dyDescent="0.25">
      <c r="B32" s="6">
        <v>28</v>
      </c>
      <c r="C32" s="18" t="s">
        <v>68</v>
      </c>
      <c r="D32" s="73">
        <v>3</v>
      </c>
      <c r="E32" s="18" t="s">
        <v>28</v>
      </c>
      <c r="F32" s="76" t="s">
        <v>59</v>
      </c>
      <c r="G32" s="62"/>
      <c r="H32" s="51"/>
      <c r="I32" s="51"/>
      <c r="J32" s="52"/>
    </row>
    <row r="33" spans="2:10" x14ac:dyDescent="0.25">
      <c r="B33" s="6">
        <v>29</v>
      </c>
      <c r="C33" s="18" t="s">
        <v>69</v>
      </c>
      <c r="D33" s="73">
        <v>2</v>
      </c>
      <c r="E33" s="18" t="s">
        <v>28</v>
      </c>
      <c r="F33" s="76" t="s">
        <v>35</v>
      </c>
      <c r="G33" s="62"/>
      <c r="H33" s="51"/>
      <c r="I33" s="51"/>
      <c r="J33" s="52"/>
    </row>
    <row r="34" spans="2:10" ht="28.5" x14ac:dyDescent="0.25">
      <c r="B34" s="6">
        <v>30</v>
      </c>
      <c r="C34" s="18" t="s">
        <v>70</v>
      </c>
      <c r="D34" s="73">
        <v>1</v>
      </c>
      <c r="E34" s="18" t="s">
        <v>28</v>
      </c>
      <c r="F34" s="76" t="s">
        <v>61</v>
      </c>
      <c r="G34" s="62"/>
      <c r="H34" s="51"/>
      <c r="I34" s="51"/>
      <c r="J34" s="52"/>
    </row>
    <row r="35" spans="2:10" x14ac:dyDescent="0.25">
      <c r="B35" s="6">
        <v>31</v>
      </c>
      <c r="C35" s="18" t="s">
        <v>71</v>
      </c>
      <c r="D35" s="73">
        <v>2</v>
      </c>
      <c r="E35" s="18" t="s">
        <v>28</v>
      </c>
      <c r="F35" s="76" t="s">
        <v>61</v>
      </c>
      <c r="G35" s="62"/>
      <c r="H35" s="51"/>
      <c r="I35" s="51"/>
      <c r="J35" s="52"/>
    </row>
    <row r="36" spans="2:10" x14ac:dyDescent="0.25">
      <c r="B36" s="6">
        <v>32</v>
      </c>
      <c r="C36" s="18" t="s">
        <v>72</v>
      </c>
      <c r="D36" s="73">
        <v>2</v>
      </c>
      <c r="E36" s="18" t="s">
        <v>28</v>
      </c>
      <c r="F36" s="76" t="s">
        <v>73</v>
      </c>
      <c r="G36" s="62"/>
      <c r="H36" s="51"/>
      <c r="I36" s="51"/>
      <c r="J36" s="52"/>
    </row>
    <row r="37" spans="2:10" x14ac:dyDescent="0.25">
      <c r="B37" s="6">
        <v>33</v>
      </c>
      <c r="C37" s="18" t="s">
        <v>74</v>
      </c>
      <c r="D37" s="73">
        <v>1</v>
      </c>
      <c r="E37" s="18" t="s">
        <v>28</v>
      </c>
      <c r="F37" s="76" t="s">
        <v>62</v>
      </c>
      <c r="G37" s="62"/>
      <c r="H37" s="51"/>
      <c r="I37" s="51"/>
      <c r="J37" s="52"/>
    </row>
    <row r="38" spans="2:10" ht="42.75" x14ac:dyDescent="0.25">
      <c r="B38" s="6">
        <v>34</v>
      </c>
      <c r="C38" s="18" t="s">
        <v>75</v>
      </c>
      <c r="D38" s="73">
        <v>1</v>
      </c>
      <c r="E38" s="18" t="s">
        <v>28</v>
      </c>
      <c r="F38" s="76" t="s">
        <v>35</v>
      </c>
      <c r="G38" s="62"/>
      <c r="H38" s="51"/>
      <c r="I38" s="51"/>
      <c r="J38" s="52"/>
    </row>
    <row r="39" spans="2:10" ht="28.5" x14ac:dyDescent="0.25">
      <c r="B39" s="6">
        <v>35</v>
      </c>
      <c r="C39" s="18" t="s">
        <v>76</v>
      </c>
      <c r="D39" s="73">
        <v>1</v>
      </c>
      <c r="E39" s="18" t="s">
        <v>28</v>
      </c>
      <c r="F39" s="76" t="s">
        <v>35</v>
      </c>
      <c r="G39" s="62"/>
      <c r="H39" s="51"/>
      <c r="I39" s="51"/>
      <c r="J39" s="52"/>
    </row>
    <row r="40" spans="2:10" ht="28.5" x14ac:dyDescent="0.25">
      <c r="B40" s="6">
        <v>36</v>
      </c>
      <c r="C40" s="18" t="s">
        <v>229</v>
      </c>
      <c r="D40" s="73">
        <v>1</v>
      </c>
      <c r="E40" s="18" t="s">
        <v>28</v>
      </c>
      <c r="F40" s="76" t="s">
        <v>77</v>
      </c>
      <c r="G40" s="62"/>
      <c r="H40" s="51"/>
      <c r="I40" s="51"/>
      <c r="J40" s="52"/>
    </row>
    <row r="41" spans="2:10" x14ac:dyDescent="0.25">
      <c r="B41" s="6">
        <v>37</v>
      </c>
      <c r="C41" s="18" t="s">
        <v>230</v>
      </c>
      <c r="D41" s="73">
        <v>2</v>
      </c>
      <c r="E41" s="18" t="s">
        <v>28</v>
      </c>
      <c r="F41" s="76" t="s">
        <v>61</v>
      </c>
      <c r="G41" s="62"/>
      <c r="H41" s="51"/>
      <c r="I41" s="51"/>
      <c r="J41" s="52"/>
    </row>
    <row r="42" spans="2:10" ht="42.75" x14ac:dyDescent="0.25">
      <c r="B42" s="6">
        <v>38</v>
      </c>
      <c r="C42" s="18" t="s">
        <v>78</v>
      </c>
      <c r="D42" s="73">
        <v>1</v>
      </c>
      <c r="E42" s="18" t="s">
        <v>28</v>
      </c>
      <c r="F42" s="76" t="s">
        <v>61</v>
      </c>
      <c r="G42" s="62"/>
      <c r="H42" s="51"/>
      <c r="I42" s="51"/>
      <c r="J42" s="52"/>
    </row>
    <row r="43" spans="2:10" x14ac:dyDescent="0.25">
      <c r="B43" s="6">
        <v>39</v>
      </c>
      <c r="C43" s="18" t="s">
        <v>231</v>
      </c>
      <c r="D43" s="73">
        <v>1</v>
      </c>
      <c r="E43" s="18" t="s">
        <v>28</v>
      </c>
      <c r="F43" s="76" t="s">
        <v>77</v>
      </c>
      <c r="G43" s="62"/>
      <c r="H43" s="51"/>
      <c r="I43" s="51"/>
      <c r="J43" s="52"/>
    </row>
    <row r="44" spans="2:10" ht="28.5" x14ac:dyDescent="0.25">
      <c r="B44" s="6">
        <v>40</v>
      </c>
      <c r="C44" s="18" t="s">
        <v>79</v>
      </c>
      <c r="D44" s="73">
        <v>1</v>
      </c>
      <c r="E44" s="18" t="s">
        <v>28</v>
      </c>
      <c r="F44" s="76" t="s">
        <v>80</v>
      </c>
      <c r="G44" s="62"/>
      <c r="H44" s="51"/>
      <c r="I44" s="51"/>
      <c r="J44" s="52"/>
    </row>
    <row r="45" spans="2:10" ht="42.75" x14ac:dyDescent="0.25">
      <c r="B45" s="6">
        <v>41</v>
      </c>
      <c r="C45" s="18" t="s">
        <v>81</v>
      </c>
      <c r="D45" s="73">
        <v>1</v>
      </c>
      <c r="E45" s="18" t="s">
        <v>28</v>
      </c>
      <c r="F45" s="76" t="s">
        <v>77</v>
      </c>
      <c r="G45" s="62"/>
      <c r="H45" s="51"/>
      <c r="I45" s="51"/>
      <c r="J45" s="52"/>
    </row>
    <row r="46" spans="2:10" x14ac:dyDescent="0.25">
      <c r="B46" s="6">
        <v>42</v>
      </c>
      <c r="C46" s="18" t="s">
        <v>82</v>
      </c>
      <c r="D46" s="73">
        <v>1</v>
      </c>
      <c r="E46" s="18" t="s">
        <v>28</v>
      </c>
      <c r="F46" s="76" t="s">
        <v>73</v>
      </c>
      <c r="G46" s="62"/>
      <c r="H46" s="51"/>
      <c r="I46" s="51"/>
      <c r="J46" s="52"/>
    </row>
    <row r="47" spans="2:10" ht="28.5" x14ac:dyDescent="0.25">
      <c r="B47" s="6">
        <v>43</v>
      </c>
      <c r="C47" s="18" t="s">
        <v>83</v>
      </c>
      <c r="D47" s="73">
        <v>1</v>
      </c>
      <c r="E47" s="18" t="s">
        <v>28</v>
      </c>
      <c r="F47" s="76" t="s">
        <v>73</v>
      </c>
      <c r="G47" s="62"/>
      <c r="H47" s="51"/>
      <c r="I47" s="51"/>
      <c r="J47" s="52"/>
    </row>
    <row r="48" spans="2:10" x14ac:dyDescent="0.25">
      <c r="B48" s="6">
        <v>44</v>
      </c>
      <c r="C48" s="18" t="s">
        <v>84</v>
      </c>
      <c r="D48" s="73">
        <v>1</v>
      </c>
      <c r="E48" s="18" t="s">
        <v>28</v>
      </c>
      <c r="F48" s="76" t="s">
        <v>73</v>
      </c>
      <c r="G48" s="62"/>
      <c r="H48" s="51"/>
      <c r="I48" s="51"/>
      <c r="J48" s="52"/>
    </row>
    <row r="49" spans="2:10" x14ac:dyDescent="0.25">
      <c r="B49" s="6">
        <v>45</v>
      </c>
      <c r="C49" s="18" t="s">
        <v>85</v>
      </c>
      <c r="D49" s="73">
        <v>1</v>
      </c>
      <c r="E49" s="18" t="s">
        <v>28</v>
      </c>
      <c r="F49" s="76" t="s">
        <v>37</v>
      </c>
      <c r="G49" s="62"/>
      <c r="H49" s="51"/>
      <c r="I49" s="51"/>
      <c r="J49" s="52"/>
    </row>
    <row r="50" spans="2:10" x14ac:dyDescent="0.25">
      <c r="B50" s="6">
        <v>46</v>
      </c>
      <c r="C50" s="18" t="s">
        <v>86</v>
      </c>
      <c r="D50" s="73">
        <v>1</v>
      </c>
      <c r="E50" s="18" t="s">
        <v>28</v>
      </c>
      <c r="F50" s="76" t="s">
        <v>35</v>
      </c>
      <c r="G50" s="62"/>
      <c r="H50" s="51"/>
      <c r="I50" s="51"/>
      <c r="J50" s="52"/>
    </row>
    <row r="51" spans="2:10" x14ac:dyDescent="0.25">
      <c r="B51" s="6">
        <v>47</v>
      </c>
      <c r="C51" s="18" t="s">
        <v>87</v>
      </c>
      <c r="D51" s="73">
        <v>5</v>
      </c>
      <c r="E51" s="18" t="s">
        <v>28</v>
      </c>
      <c r="F51" s="76" t="s">
        <v>31</v>
      </c>
      <c r="G51" s="62"/>
      <c r="H51" s="51"/>
      <c r="I51" s="51"/>
      <c r="J51" s="52"/>
    </row>
    <row r="52" spans="2:10" ht="42.75" x14ac:dyDescent="0.25">
      <c r="B52" s="6">
        <v>48</v>
      </c>
      <c r="C52" s="18" t="s">
        <v>232</v>
      </c>
      <c r="D52" s="73">
        <v>54</v>
      </c>
      <c r="E52" s="18" t="s">
        <v>28</v>
      </c>
      <c r="F52" s="76" t="s">
        <v>88</v>
      </c>
      <c r="G52" s="62"/>
      <c r="H52" s="51"/>
      <c r="I52" s="51"/>
      <c r="J52" s="52"/>
    </row>
    <row r="53" spans="2:10" ht="28.5" x14ac:dyDescent="0.25">
      <c r="B53" s="6">
        <v>49</v>
      </c>
      <c r="C53" s="18" t="s">
        <v>89</v>
      </c>
      <c r="D53" s="73">
        <v>16</v>
      </c>
      <c r="E53" s="18" t="s">
        <v>54</v>
      </c>
      <c r="F53" s="76" t="s">
        <v>55</v>
      </c>
      <c r="G53" s="62"/>
      <c r="H53" s="51"/>
      <c r="I53" s="51"/>
      <c r="J53" s="52"/>
    </row>
    <row r="54" spans="2:10" ht="28.5" x14ac:dyDescent="0.25">
      <c r="B54" s="6">
        <v>50</v>
      </c>
      <c r="C54" s="18" t="s">
        <v>90</v>
      </c>
      <c r="D54" s="73">
        <v>38</v>
      </c>
      <c r="E54" s="18" t="s">
        <v>54</v>
      </c>
      <c r="F54" s="76" t="s">
        <v>88</v>
      </c>
      <c r="G54" s="62"/>
      <c r="H54" s="51"/>
      <c r="I54" s="51"/>
      <c r="J54" s="52"/>
    </row>
    <row r="55" spans="2:10" x14ac:dyDescent="0.25">
      <c r="B55" s="6">
        <v>51</v>
      </c>
      <c r="C55" s="18" t="s">
        <v>91</v>
      </c>
      <c r="D55" s="73">
        <v>1</v>
      </c>
      <c r="E55" s="18" t="s">
        <v>28</v>
      </c>
      <c r="F55" s="76" t="s">
        <v>80</v>
      </c>
      <c r="G55" s="62"/>
      <c r="H55" s="51"/>
      <c r="I55" s="51"/>
      <c r="J55" s="52"/>
    </row>
    <row r="56" spans="2:10" x14ac:dyDescent="0.25">
      <c r="B56" s="6">
        <v>52</v>
      </c>
      <c r="C56" s="18" t="s">
        <v>92</v>
      </c>
      <c r="D56" s="73">
        <v>1</v>
      </c>
      <c r="E56" s="18" t="s">
        <v>28</v>
      </c>
      <c r="F56" s="76" t="s">
        <v>73</v>
      </c>
      <c r="G56" s="62"/>
      <c r="H56" s="51"/>
      <c r="I56" s="51"/>
      <c r="J56" s="52"/>
    </row>
    <row r="57" spans="2:10" x14ac:dyDescent="0.25">
      <c r="B57" s="6">
        <v>53</v>
      </c>
      <c r="C57" s="18" t="s">
        <v>93</v>
      </c>
      <c r="D57" s="73">
        <v>6</v>
      </c>
      <c r="E57" s="18" t="s">
        <v>28</v>
      </c>
      <c r="F57" s="76" t="s">
        <v>31</v>
      </c>
      <c r="G57" s="62"/>
      <c r="H57" s="51"/>
      <c r="I57" s="51"/>
      <c r="J57" s="52"/>
    </row>
    <row r="58" spans="2:10" ht="28.5" x14ac:dyDescent="0.25">
      <c r="B58" s="6">
        <v>54</v>
      </c>
      <c r="C58" s="18" t="s">
        <v>94</v>
      </c>
      <c r="D58" s="73">
        <v>1</v>
      </c>
      <c r="E58" s="18" t="s">
        <v>28</v>
      </c>
      <c r="F58" s="76" t="s">
        <v>29</v>
      </c>
      <c r="G58" s="62"/>
      <c r="H58" s="51"/>
      <c r="I58" s="51"/>
      <c r="J58" s="52"/>
    </row>
    <row r="59" spans="2:10" ht="28.5" x14ac:dyDescent="0.25">
      <c r="B59" s="6">
        <v>55</v>
      </c>
      <c r="C59" s="18" t="s">
        <v>95</v>
      </c>
      <c r="D59" s="73">
        <v>2</v>
      </c>
      <c r="E59" s="18" t="s">
        <v>28</v>
      </c>
      <c r="F59" s="76" t="s">
        <v>31</v>
      </c>
      <c r="G59" s="62"/>
      <c r="H59" s="51"/>
      <c r="I59" s="51"/>
      <c r="J59" s="52"/>
    </row>
    <row r="60" spans="2:10" x14ac:dyDescent="0.25">
      <c r="B60" s="6">
        <v>56</v>
      </c>
      <c r="C60" s="18" t="s">
        <v>96</v>
      </c>
      <c r="D60" s="73">
        <v>12</v>
      </c>
      <c r="E60" s="18" t="s">
        <v>28</v>
      </c>
      <c r="F60" s="76" t="s">
        <v>31</v>
      </c>
      <c r="G60" s="62"/>
      <c r="H60" s="51"/>
      <c r="I60" s="51"/>
      <c r="J60" s="52"/>
    </row>
    <row r="61" spans="2:10" ht="28.5" x14ac:dyDescent="0.25">
      <c r="B61" s="6">
        <v>57</v>
      </c>
      <c r="C61" s="18" t="s">
        <v>97</v>
      </c>
      <c r="D61" s="73">
        <v>1</v>
      </c>
      <c r="E61" s="18" t="s">
        <v>28</v>
      </c>
      <c r="F61" s="76" t="s">
        <v>59</v>
      </c>
      <c r="G61" s="62"/>
      <c r="H61" s="51"/>
      <c r="I61" s="51"/>
      <c r="J61" s="52"/>
    </row>
    <row r="62" spans="2:10" x14ac:dyDescent="0.25">
      <c r="B62" s="6">
        <v>58</v>
      </c>
      <c r="C62" s="18" t="s">
        <v>98</v>
      </c>
      <c r="D62" s="73">
        <v>5</v>
      </c>
      <c r="E62" s="18" t="s">
        <v>28</v>
      </c>
      <c r="F62" s="76" t="s">
        <v>31</v>
      </c>
      <c r="G62" s="62"/>
      <c r="H62" s="51"/>
      <c r="I62" s="51"/>
      <c r="J62" s="52"/>
    </row>
    <row r="63" spans="2:10" ht="42.75" x14ac:dyDescent="0.25">
      <c r="B63" s="6">
        <v>59</v>
      </c>
      <c r="C63" s="18" t="s">
        <v>99</v>
      </c>
      <c r="D63" s="73">
        <v>2</v>
      </c>
      <c r="E63" s="18" t="s">
        <v>28</v>
      </c>
      <c r="F63" s="76" t="s">
        <v>77</v>
      </c>
      <c r="G63" s="62"/>
      <c r="H63" s="51"/>
      <c r="I63" s="51"/>
      <c r="J63" s="52"/>
    </row>
    <row r="64" spans="2:10" ht="28.5" x14ac:dyDescent="0.25">
      <c r="B64" s="6">
        <v>60</v>
      </c>
      <c r="C64" s="18" t="s">
        <v>101</v>
      </c>
      <c r="D64" s="73">
        <v>1</v>
      </c>
      <c r="E64" s="18" t="s">
        <v>28</v>
      </c>
      <c r="F64" s="76" t="s">
        <v>29</v>
      </c>
      <c r="G64" s="62"/>
      <c r="H64" s="51"/>
      <c r="I64" s="51"/>
      <c r="J64" s="52"/>
    </row>
    <row r="65" spans="2:10" x14ac:dyDescent="0.25">
      <c r="B65" s="6">
        <v>61</v>
      </c>
      <c r="C65" s="18" t="s">
        <v>102</v>
      </c>
      <c r="D65" s="73">
        <v>1</v>
      </c>
      <c r="E65" s="18" t="s">
        <v>28</v>
      </c>
      <c r="F65" s="76" t="s">
        <v>59</v>
      </c>
      <c r="G65" s="62"/>
      <c r="H65" s="51"/>
      <c r="I65" s="51"/>
      <c r="J65" s="52"/>
    </row>
    <row r="66" spans="2:10" x14ac:dyDescent="0.25">
      <c r="B66" s="6">
        <v>62</v>
      </c>
      <c r="C66" s="18" t="s">
        <v>103</v>
      </c>
      <c r="D66" s="73">
        <v>14</v>
      </c>
      <c r="E66" s="18" t="s">
        <v>28</v>
      </c>
      <c r="F66" s="76" t="s">
        <v>42</v>
      </c>
      <c r="G66" s="62"/>
      <c r="H66" s="51"/>
      <c r="I66" s="51"/>
      <c r="J66" s="52"/>
    </row>
    <row r="67" spans="2:10" ht="28.5" x14ac:dyDescent="0.25">
      <c r="B67" s="6">
        <v>63</v>
      </c>
      <c r="C67" s="18" t="s">
        <v>104</v>
      </c>
      <c r="D67" s="73">
        <v>2</v>
      </c>
      <c r="E67" s="18" t="s">
        <v>28</v>
      </c>
      <c r="F67" s="76" t="s">
        <v>62</v>
      </c>
      <c r="G67" s="62"/>
      <c r="H67" s="51"/>
      <c r="I67" s="51"/>
      <c r="J67" s="52"/>
    </row>
    <row r="68" spans="2:10" ht="28.5" x14ac:dyDescent="0.25">
      <c r="B68" s="6">
        <v>64</v>
      </c>
      <c r="C68" s="18" t="s">
        <v>105</v>
      </c>
      <c r="D68" s="73">
        <v>2</v>
      </c>
      <c r="E68" s="18" t="s">
        <v>28</v>
      </c>
      <c r="F68" s="76" t="s">
        <v>106</v>
      </c>
      <c r="G68" s="62"/>
      <c r="H68" s="51"/>
      <c r="I68" s="51"/>
      <c r="J68" s="52"/>
    </row>
    <row r="69" spans="2:10" ht="28.5" x14ac:dyDescent="0.25">
      <c r="B69" s="6">
        <v>65</v>
      </c>
      <c r="C69" s="18" t="s">
        <v>107</v>
      </c>
      <c r="D69" s="73">
        <v>1</v>
      </c>
      <c r="E69" s="18" t="s">
        <v>28</v>
      </c>
      <c r="F69" s="76" t="s">
        <v>106</v>
      </c>
      <c r="G69" s="62"/>
      <c r="H69" s="51"/>
      <c r="I69" s="51"/>
      <c r="J69" s="52"/>
    </row>
    <row r="70" spans="2:10" x14ac:dyDescent="0.25">
      <c r="B70" s="6">
        <v>66</v>
      </c>
      <c r="C70" s="18" t="s">
        <v>108</v>
      </c>
      <c r="D70" s="73">
        <v>1</v>
      </c>
      <c r="E70" s="18" t="s">
        <v>9</v>
      </c>
      <c r="F70" s="76" t="s">
        <v>31</v>
      </c>
      <c r="G70" s="62"/>
      <c r="H70" s="51"/>
      <c r="I70" s="51"/>
      <c r="J70" s="52"/>
    </row>
    <row r="71" spans="2:10" x14ac:dyDescent="0.25">
      <c r="B71" s="6">
        <v>67</v>
      </c>
      <c r="C71" s="18" t="s">
        <v>109</v>
      </c>
      <c r="D71" s="73">
        <v>2</v>
      </c>
      <c r="E71" s="18" t="s">
        <v>28</v>
      </c>
      <c r="F71" s="76" t="s">
        <v>35</v>
      </c>
      <c r="G71" s="62"/>
      <c r="H71" s="51"/>
      <c r="I71" s="51"/>
      <c r="J71" s="52"/>
    </row>
    <row r="72" spans="2:10" x14ac:dyDescent="0.25">
      <c r="B72" s="6">
        <v>68</v>
      </c>
      <c r="C72" s="18" t="s">
        <v>110</v>
      </c>
      <c r="D72" s="73">
        <v>1</v>
      </c>
      <c r="E72" s="18" t="s">
        <v>28</v>
      </c>
      <c r="F72" s="76" t="s">
        <v>80</v>
      </c>
      <c r="G72" s="62"/>
      <c r="H72" s="51"/>
      <c r="I72" s="51"/>
      <c r="J72" s="52"/>
    </row>
    <row r="73" spans="2:10" x14ac:dyDescent="0.25">
      <c r="B73" s="6">
        <v>69</v>
      </c>
      <c r="C73" s="18" t="s">
        <v>111</v>
      </c>
      <c r="D73" s="73">
        <v>2</v>
      </c>
      <c r="E73" s="18" t="s">
        <v>28</v>
      </c>
      <c r="F73" s="76" t="s">
        <v>61</v>
      </c>
      <c r="G73" s="62"/>
      <c r="H73" s="51"/>
      <c r="I73" s="51"/>
      <c r="J73" s="52"/>
    </row>
    <row r="74" spans="2:10" ht="28.5" x14ac:dyDescent="0.25">
      <c r="B74" s="6">
        <v>70</v>
      </c>
      <c r="C74" s="18" t="s">
        <v>112</v>
      </c>
      <c r="D74" s="73">
        <v>1</v>
      </c>
      <c r="E74" s="18" t="s">
        <v>28</v>
      </c>
      <c r="F74" s="76" t="s">
        <v>106</v>
      </c>
      <c r="G74" s="62"/>
      <c r="H74" s="51"/>
      <c r="I74" s="51"/>
      <c r="J74" s="52"/>
    </row>
    <row r="75" spans="2:10" x14ac:dyDescent="0.25">
      <c r="B75" s="6">
        <v>71</v>
      </c>
      <c r="C75" s="18" t="s">
        <v>113</v>
      </c>
      <c r="D75" s="73">
        <v>1</v>
      </c>
      <c r="E75" s="18" t="s">
        <v>28</v>
      </c>
      <c r="F75" s="76" t="s">
        <v>62</v>
      </c>
      <c r="G75" s="62"/>
      <c r="H75" s="51"/>
      <c r="I75" s="51"/>
      <c r="J75" s="52"/>
    </row>
    <row r="76" spans="2:10" x14ac:dyDescent="0.25">
      <c r="B76" s="6">
        <v>72</v>
      </c>
      <c r="C76" s="18" t="s">
        <v>114</v>
      </c>
      <c r="D76" s="73">
        <v>1</v>
      </c>
      <c r="E76" s="18" t="s">
        <v>28</v>
      </c>
      <c r="F76" s="76" t="s">
        <v>106</v>
      </c>
      <c r="G76" s="62"/>
      <c r="H76" s="51"/>
      <c r="I76" s="51"/>
      <c r="J76" s="52"/>
    </row>
    <row r="77" spans="2:10" x14ac:dyDescent="0.25">
      <c r="B77" s="6">
        <v>73</v>
      </c>
      <c r="C77" s="18" t="s">
        <v>115</v>
      </c>
      <c r="D77" s="73">
        <v>1</v>
      </c>
      <c r="E77" s="18" t="s">
        <v>28</v>
      </c>
      <c r="F77" s="76" t="s">
        <v>106</v>
      </c>
      <c r="G77" s="62"/>
      <c r="H77" s="51"/>
      <c r="I77" s="51"/>
      <c r="J77" s="52"/>
    </row>
    <row r="78" spans="2:10" ht="42.75" x14ac:dyDescent="0.25">
      <c r="B78" s="6">
        <v>74</v>
      </c>
      <c r="C78" s="18" t="s">
        <v>116</v>
      </c>
      <c r="D78" s="73">
        <v>1</v>
      </c>
      <c r="E78" s="18" t="s">
        <v>28</v>
      </c>
      <c r="F78" s="76" t="s">
        <v>61</v>
      </c>
      <c r="G78" s="62"/>
      <c r="H78" s="51"/>
      <c r="I78" s="51"/>
      <c r="J78" s="52"/>
    </row>
    <row r="79" spans="2:10" ht="28.5" x14ac:dyDescent="0.25">
      <c r="B79" s="6">
        <v>75</v>
      </c>
      <c r="C79" s="18" t="s">
        <v>117</v>
      </c>
      <c r="D79" s="73">
        <v>1</v>
      </c>
      <c r="E79" s="18" t="s">
        <v>28</v>
      </c>
      <c r="F79" s="76" t="s">
        <v>118</v>
      </c>
      <c r="G79" s="62"/>
      <c r="H79" s="51"/>
      <c r="I79" s="51"/>
      <c r="J79" s="52"/>
    </row>
    <row r="80" spans="2:10" x14ac:dyDescent="0.25">
      <c r="B80" s="6">
        <v>76</v>
      </c>
      <c r="C80" s="18" t="s">
        <v>119</v>
      </c>
      <c r="D80" s="73">
        <v>1</v>
      </c>
      <c r="E80" s="18" t="s">
        <v>28</v>
      </c>
      <c r="F80" s="76" t="s">
        <v>118</v>
      </c>
      <c r="G80" s="62"/>
      <c r="H80" s="51"/>
      <c r="I80" s="51"/>
      <c r="J80" s="52"/>
    </row>
    <row r="81" spans="2:10" x14ac:dyDescent="0.25">
      <c r="B81" s="6">
        <v>77</v>
      </c>
      <c r="C81" s="18" t="s">
        <v>120</v>
      </c>
      <c r="D81" s="73">
        <v>1</v>
      </c>
      <c r="E81" s="18" t="s">
        <v>28</v>
      </c>
      <c r="F81" s="76" t="s">
        <v>31</v>
      </c>
      <c r="G81" s="62"/>
      <c r="H81" s="51"/>
      <c r="I81" s="51"/>
      <c r="J81" s="52"/>
    </row>
    <row r="82" spans="2:10" x14ac:dyDescent="0.25">
      <c r="B82" s="6">
        <v>78</v>
      </c>
      <c r="C82" s="18" t="s">
        <v>121</v>
      </c>
      <c r="D82" s="73">
        <v>1</v>
      </c>
      <c r="E82" s="18" t="s">
        <v>28</v>
      </c>
      <c r="F82" s="76" t="s">
        <v>118</v>
      </c>
      <c r="G82" s="62"/>
      <c r="H82" s="51"/>
      <c r="I82" s="51"/>
      <c r="J82" s="52"/>
    </row>
    <row r="83" spans="2:10" ht="28.5" x14ac:dyDescent="0.25">
      <c r="B83" s="6">
        <v>79</v>
      </c>
      <c r="C83" s="18" t="s">
        <v>122</v>
      </c>
      <c r="D83" s="73">
        <v>1</v>
      </c>
      <c r="E83" s="18" t="s">
        <v>28</v>
      </c>
      <c r="F83" s="76" t="s">
        <v>118</v>
      </c>
      <c r="G83" s="62"/>
      <c r="H83" s="51"/>
      <c r="I83" s="51"/>
      <c r="J83" s="52"/>
    </row>
    <row r="84" spans="2:10" ht="28.5" x14ac:dyDescent="0.25">
      <c r="B84" s="6">
        <v>80</v>
      </c>
      <c r="C84" s="18" t="s">
        <v>233</v>
      </c>
      <c r="D84" s="73">
        <v>1</v>
      </c>
      <c r="E84" s="18" t="s">
        <v>28</v>
      </c>
      <c r="F84" s="76" t="s">
        <v>73</v>
      </c>
      <c r="G84" s="62"/>
      <c r="H84" s="51"/>
      <c r="I84" s="51"/>
      <c r="J84" s="52"/>
    </row>
    <row r="85" spans="2:10" ht="28.5" x14ac:dyDescent="0.25">
      <c r="B85" s="6">
        <v>81</v>
      </c>
      <c r="C85" s="18" t="s">
        <v>123</v>
      </c>
      <c r="D85" s="73">
        <v>2</v>
      </c>
      <c r="E85" s="18" t="s">
        <v>28</v>
      </c>
      <c r="F85" s="76" t="s">
        <v>29</v>
      </c>
      <c r="G85" s="62"/>
      <c r="H85" s="51"/>
      <c r="I85" s="51"/>
      <c r="J85" s="52"/>
    </row>
    <row r="86" spans="2:10" x14ac:dyDescent="0.25">
      <c r="B86" s="6">
        <v>82</v>
      </c>
      <c r="C86" s="18" t="s">
        <v>124</v>
      </c>
      <c r="D86" s="73">
        <v>1</v>
      </c>
      <c r="E86" s="18" t="s">
        <v>28</v>
      </c>
      <c r="F86" s="76" t="s">
        <v>118</v>
      </c>
      <c r="G86" s="62"/>
      <c r="H86" s="51"/>
      <c r="I86" s="51"/>
      <c r="J86" s="52"/>
    </row>
    <row r="87" spans="2:10" ht="28.5" x14ac:dyDescent="0.25">
      <c r="B87" s="6">
        <v>83</v>
      </c>
      <c r="C87" s="18" t="s">
        <v>125</v>
      </c>
      <c r="D87" s="73">
        <v>1</v>
      </c>
      <c r="E87" s="18" t="s">
        <v>28</v>
      </c>
      <c r="F87" s="76" t="s">
        <v>118</v>
      </c>
      <c r="G87" s="62"/>
      <c r="H87" s="51"/>
      <c r="I87" s="51"/>
      <c r="J87" s="52"/>
    </row>
    <row r="88" spans="2:10" x14ac:dyDescent="0.25">
      <c r="B88" s="6">
        <v>84</v>
      </c>
      <c r="C88" s="18" t="s">
        <v>126</v>
      </c>
      <c r="D88" s="73">
        <v>2</v>
      </c>
      <c r="E88" s="18" t="s">
        <v>28</v>
      </c>
      <c r="F88" s="76" t="s">
        <v>73</v>
      </c>
      <c r="G88" s="62"/>
      <c r="H88" s="51"/>
      <c r="I88" s="51"/>
      <c r="J88" s="52"/>
    </row>
    <row r="89" spans="2:10" ht="42.75" x14ac:dyDescent="0.25">
      <c r="B89" s="6">
        <v>85</v>
      </c>
      <c r="C89" s="18" t="s">
        <v>127</v>
      </c>
      <c r="D89" s="73">
        <v>3</v>
      </c>
      <c r="E89" s="18" t="s">
        <v>28</v>
      </c>
      <c r="F89" s="76" t="s">
        <v>67</v>
      </c>
      <c r="G89" s="62"/>
      <c r="H89" s="51"/>
      <c r="I89" s="51"/>
      <c r="J89" s="52"/>
    </row>
    <row r="90" spans="2:10" x14ac:dyDescent="0.25">
      <c r="B90" s="6">
        <v>86</v>
      </c>
      <c r="C90" s="18" t="s">
        <v>128</v>
      </c>
      <c r="D90" s="73">
        <v>1</v>
      </c>
      <c r="E90" s="18" t="s">
        <v>28</v>
      </c>
      <c r="F90" s="76" t="s">
        <v>31</v>
      </c>
      <c r="G90" s="62"/>
      <c r="H90" s="51"/>
      <c r="I90" s="51"/>
      <c r="J90" s="52"/>
    </row>
    <row r="91" spans="2:10" ht="71.25" x14ac:dyDescent="0.25">
      <c r="B91" s="6">
        <v>87</v>
      </c>
      <c r="C91" s="18" t="s">
        <v>129</v>
      </c>
      <c r="D91" s="73">
        <v>5</v>
      </c>
      <c r="E91" s="18" t="s">
        <v>28</v>
      </c>
      <c r="F91" s="76" t="s">
        <v>31</v>
      </c>
      <c r="G91" s="62"/>
      <c r="H91" s="51"/>
      <c r="I91" s="51"/>
      <c r="J91" s="52"/>
    </row>
    <row r="92" spans="2:10" ht="71.25" x14ac:dyDescent="0.25">
      <c r="B92" s="6">
        <v>88</v>
      </c>
      <c r="C92" s="18" t="s">
        <v>130</v>
      </c>
      <c r="D92" s="73">
        <v>5</v>
      </c>
      <c r="E92" s="18" t="s">
        <v>28</v>
      </c>
      <c r="F92" s="76" t="s">
        <v>31</v>
      </c>
      <c r="G92" s="62"/>
      <c r="H92" s="51"/>
      <c r="I92" s="51"/>
      <c r="J92" s="52"/>
    </row>
    <row r="93" spans="2:10" x14ac:dyDescent="0.25">
      <c r="B93" s="6">
        <v>89</v>
      </c>
      <c r="C93" s="18" t="s">
        <v>131</v>
      </c>
      <c r="D93" s="73">
        <v>1</v>
      </c>
      <c r="E93" s="18" t="s">
        <v>28</v>
      </c>
      <c r="F93" s="76" t="s">
        <v>35</v>
      </c>
      <c r="G93" s="62"/>
      <c r="H93" s="51"/>
      <c r="I93" s="51"/>
      <c r="J93" s="52"/>
    </row>
    <row r="94" spans="2:10" x14ac:dyDescent="0.25">
      <c r="B94" s="6">
        <v>90</v>
      </c>
      <c r="C94" s="18" t="s">
        <v>132</v>
      </c>
      <c r="D94" s="73">
        <v>1</v>
      </c>
      <c r="E94" s="18" t="s">
        <v>28</v>
      </c>
      <c r="F94" s="76" t="s">
        <v>31</v>
      </c>
      <c r="G94" s="62"/>
      <c r="H94" s="51"/>
      <c r="I94" s="51"/>
      <c r="J94" s="52"/>
    </row>
    <row r="95" spans="2:10" ht="28.5" x14ac:dyDescent="0.25">
      <c r="B95" s="6">
        <v>91</v>
      </c>
      <c r="C95" s="18" t="s">
        <v>133</v>
      </c>
      <c r="D95" s="73">
        <v>2</v>
      </c>
      <c r="E95" s="18" t="s">
        <v>28</v>
      </c>
      <c r="F95" s="76" t="s">
        <v>134</v>
      </c>
      <c r="G95" s="62"/>
      <c r="H95" s="51"/>
      <c r="I95" s="51"/>
      <c r="J95" s="52"/>
    </row>
    <row r="96" spans="2:10" x14ac:dyDescent="0.25">
      <c r="B96" s="6">
        <v>92</v>
      </c>
      <c r="C96" s="18" t="s">
        <v>135</v>
      </c>
      <c r="D96" s="73">
        <v>1</v>
      </c>
      <c r="E96" s="18" t="s">
        <v>9</v>
      </c>
      <c r="F96" s="76" t="s">
        <v>136</v>
      </c>
      <c r="G96" s="62"/>
      <c r="H96" s="51"/>
      <c r="I96" s="51"/>
      <c r="J96" s="52"/>
    </row>
    <row r="97" spans="2:10" x14ac:dyDescent="0.25">
      <c r="B97" s="6">
        <v>93</v>
      </c>
      <c r="C97" s="18" t="s">
        <v>137</v>
      </c>
      <c r="D97" s="73">
        <v>2</v>
      </c>
      <c r="E97" s="18" t="s">
        <v>28</v>
      </c>
      <c r="F97" s="76" t="s">
        <v>37</v>
      </c>
      <c r="G97" s="62"/>
      <c r="H97" s="51"/>
      <c r="I97" s="51"/>
      <c r="J97" s="52"/>
    </row>
    <row r="98" spans="2:10" x14ac:dyDescent="0.25">
      <c r="B98" s="6">
        <v>94</v>
      </c>
      <c r="C98" s="18" t="s">
        <v>48</v>
      </c>
      <c r="D98" s="73">
        <v>1</v>
      </c>
      <c r="E98" s="18" t="s">
        <v>28</v>
      </c>
      <c r="F98" s="76" t="s">
        <v>31</v>
      </c>
      <c r="G98" s="62"/>
      <c r="H98" s="51"/>
      <c r="I98" s="51"/>
      <c r="J98" s="52"/>
    </row>
    <row r="99" spans="2:10" ht="42.75" x14ac:dyDescent="0.25">
      <c r="B99" s="6">
        <v>95</v>
      </c>
      <c r="C99" s="18" t="s">
        <v>138</v>
      </c>
      <c r="D99" s="73">
        <v>1</v>
      </c>
      <c r="E99" s="18" t="s">
        <v>28</v>
      </c>
      <c r="F99" s="76" t="s">
        <v>59</v>
      </c>
      <c r="G99" s="62"/>
      <c r="H99" s="51"/>
      <c r="I99" s="51"/>
      <c r="J99" s="52"/>
    </row>
    <row r="100" spans="2:10" ht="28.5" x14ac:dyDescent="0.25">
      <c r="B100" s="6">
        <v>96</v>
      </c>
      <c r="C100" s="18" t="s">
        <v>139</v>
      </c>
      <c r="D100" s="73">
        <v>1</v>
      </c>
      <c r="E100" s="18" t="s">
        <v>28</v>
      </c>
      <c r="F100" s="76" t="s">
        <v>61</v>
      </c>
      <c r="G100" s="62"/>
      <c r="H100" s="51"/>
      <c r="I100" s="51"/>
      <c r="J100" s="52"/>
    </row>
    <row r="101" spans="2:10" ht="28.5" x14ac:dyDescent="0.25">
      <c r="B101" s="6">
        <v>97</v>
      </c>
      <c r="C101" s="18" t="s">
        <v>140</v>
      </c>
      <c r="D101" s="73">
        <v>1</v>
      </c>
      <c r="E101" s="18" t="s">
        <v>28</v>
      </c>
      <c r="F101" s="76" t="s">
        <v>35</v>
      </c>
      <c r="G101" s="62"/>
      <c r="H101" s="51"/>
      <c r="I101" s="51"/>
      <c r="J101" s="52"/>
    </row>
    <row r="102" spans="2:10" x14ac:dyDescent="0.25">
      <c r="B102" s="6">
        <v>98</v>
      </c>
      <c r="C102" s="18" t="s">
        <v>141</v>
      </c>
      <c r="D102" s="73">
        <v>2</v>
      </c>
      <c r="E102" s="18" t="s">
        <v>28</v>
      </c>
      <c r="F102" s="76" t="s">
        <v>31</v>
      </c>
      <c r="G102" s="62"/>
      <c r="H102" s="51"/>
      <c r="I102" s="51"/>
      <c r="J102" s="52"/>
    </row>
    <row r="103" spans="2:10" x14ac:dyDescent="0.25">
      <c r="B103" s="6">
        <v>99</v>
      </c>
      <c r="C103" s="18" t="s">
        <v>142</v>
      </c>
      <c r="D103" s="73">
        <v>3</v>
      </c>
      <c r="E103" s="18" t="s">
        <v>28</v>
      </c>
      <c r="F103" s="76" t="s">
        <v>73</v>
      </c>
      <c r="G103" s="62"/>
      <c r="H103" s="51"/>
      <c r="I103" s="51"/>
      <c r="J103" s="52"/>
    </row>
    <row r="104" spans="2:10" x14ac:dyDescent="0.25">
      <c r="B104" s="6">
        <v>100</v>
      </c>
      <c r="C104" s="18" t="s">
        <v>143</v>
      </c>
      <c r="D104" s="73">
        <v>1</v>
      </c>
      <c r="E104" s="18" t="s">
        <v>28</v>
      </c>
      <c r="F104" s="76" t="s">
        <v>61</v>
      </c>
      <c r="G104" s="62"/>
      <c r="H104" s="51"/>
      <c r="I104" s="51"/>
      <c r="J104" s="52"/>
    </row>
    <row r="105" spans="2:10" ht="28.5" x14ac:dyDescent="0.25">
      <c r="B105" s="6">
        <v>101</v>
      </c>
      <c r="C105" s="18" t="s">
        <v>144</v>
      </c>
      <c r="D105" s="73">
        <v>2</v>
      </c>
      <c r="E105" s="18" t="s">
        <v>28</v>
      </c>
      <c r="F105" s="76" t="s">
        <v>31</v>
      </c>
      <c r="G105" s="62"/>
      <c r="H105" s="51"/>
      <c r="I105" s="51"/>
      <c r="J105" s="52"/>
    </row>
    <row r="106" spans="2:10" ht="29.25" thickBot="1" x14ac:dyDescent="0.3">
      <c r="B106" s="9">
        <v>102</v>
      </c>
      <c r="C106" s="72" t="s">
        <v>234</v>
      </c>
      <c r="D106" s="77">
        <v>1</v>
      </c>
      <c r="E106" s="72" t="s">
        <v>28</v>
      </c>
      <c r="F106" s="78" t="s">
        <v>73</v>
      </c>
      <c r="G106" s="63"/>
      <c r="H106" s="53"/>
      <c r="I106" s="53"/>
      <c r="J106" s="54"/>
    </row>
  </sheetData>
  <mergeCells count="6">
    <mergeCell ref="G3:J3"/>
    <mergeCell ref="B1:J1"/>
    <mergeCell ref="B2:J2"/>
    <mergeCell ref="B3:B4"/>
    <mergeCell ref="C3:C4"/>
    <mergeCell ref="D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1:J5"/>
  <sheetViews>
    <sheetView tabSelected="1" workbookViewId="0">
      <selection activeCell="H5" sqref="H5"/>
    </sheetView>
  </sheetViews>
  <sheetFormatPr baseColWidth="10" defaultColWidth="11.42578125" defaultRowHeight="14.25" x14ac:dyDescent="0.25"/>
  <cols>
    <col min="1" max="1" width="11.42578125" style="57"/>
    <col min="2" max="2" width="8.140625" style="57" customWidth="1"/>
    <col min="3" max="3" width="33.85546875" style="57" customWidth="1"/>
    <col min="4" max="6" width="11.42578125" style="57"/>
    <col min="7" max="7" width="15.7109375" style="57" bestFit="1" customWidth="1"/>
    <col min="8" max="8" width="11.42578125" style="57"/>
    <col min="9" max="9" width="15.85546875" style="57" customWidth="1"/>
    <col min="10" max="10" width="15.140625" style="57" customWidth="1"/>
    <col min="11" max="16384" width="11.42578125" style="57"/>
  </cols>
  <sheetData>
    <row r="1" spans="2:10" ht="15.75" thickBot="1" x14ac:dyDescent="0.3">
      <c r="B1" s="129" t="s">
        <v>0</v>
      </c>
      <c r="C1" s="130"/>
      <c r="D1" s="130"/>
      <c r="E1" s="130"/>
      <c r="F1" s="130"/>
      <c r="G1" s="130"/>
      <c r="H1" s="130"/>
      <c r="I1" s="130"/>
      <c r="J1" s="131"/>
    </row>
    <row r="2" spans="2:10" ht="15.95" customHeight="1" thickBot="1" x14ac:dyDescent="0.3">
      <c r="B2" s="113" t="s">
        <v>220</v>
      </c>
      <c r="C2" s="114"/>
      <c r="D2" s="114"/>
      <c r="E2" s="114"/>
      <c r="F2" s="114"/>
      <c r="G2" s="114"/>
      <c r="H2" s="114"/>
      <c r="I2" s="114"/>
      <c r="J2" s="115"/>
    </row>
    <row r="3" spans="2:10" ht="15.75" thickBot="1" x14ac:dyDescent="0.3">
      <c r="B3" s="126" t="s">
        <v>2</v>
      </c>
      <c r="C3" s="132" t="s">
        <v>25</v>
      </c>
      <c r="D3" s="133" t="s">
        <v>26</v>
      </c>
      <c r="E3" s="127"/>
      <c r="F3" s="128"/>
      <c r="G3" s="134" t="s">
        <v>215</v>
      </c>
      <c r="H3" s="135"/>
      <c r="I3" s="135"/>
      <c r="J3" s="136"/>
    </row>
    <row r="4" spans="2:10" ht="60.75" thickBot="1" x14ac:dyDescent="0.3">
      <c r="B4" s="126"/>
      <c r="C4" s="132"/>
      <c r="D4" s="14" t="s">
        <v>5</v>
      </c>
      <c r="E4" s="14" t="s">
        <v>6</v>
      </c>
      <c r="F4" s="14" t="s">
        <v>7</v>
      </c>
      <c r="G4" s="58" t="s">
        <v>216</v>
      </c>
      <c r="H4" s="59" t="s">
        <v>217</v>
      </c>
      <c r="I4" s="60" t="s">
        <v>218</v>
      </c>
      <c r="J4" s="59" t="s">
        <v>219</v>
      </c>
    </row>
    <row r="5" spans="2:10" ht="57.75" thickBot="1" x14ac:dyDescent="0.3">
      <c r="B5" s="15">
        <v>1</v>
      </c>
      <c r="C5" s="56" t="s">
        <v>145</v>
      </c>
      <c r="D5" s="55">
        <v>4</v>
      </c>
      <c r="E5" s="56" t="s">
        <v>100</v>
      </c>
      <c r="F5" s="66" t="s">
        <v>146</v>
      </c>
      <c r="G5" s="101">
        <v>2856000</v>
      </c>
      <c r="H5" s="67">
        <f>G5*0%</f>
        <v>0</v>
      </c>
      <c r="I5" s="102">
        <f>G5+H5</f>
        <v>2856000</v>
      </c>
      <c r="J5" s="103">
        <f>I5*D5</f>
        <v>11424000</v>
      </c>
    </row>
  </sheetData>
  <mergeCells count="6">
    <mergeCell ref="B1:J1"/>
    <mergeCell ref="B2:J2"/>
    <mergeCell ref="B3:B4"/>
    <mergeCell ref="C3:C4"/>
    <mergeCell ref="D3:F3"/>
    <mergeCell ref="G3:J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9"/>
  <sheetViews>
    <sheetView workbookViewId="0">
      <selection activeCell="B2" sqref="B2:J2"/>
    </sheetView>
  </sheetViews>
  <sheetFormatPr baseColWidth="10" defaultColWidth="11.42578125" defaultRowHeight="14.25" x14ac:dyDescent="0.25"/>
  <cols>
    <col min="1" max="1" width="11.42578125" style="57"/>
    <col min="2" max="2" width="10.42578125" style="16" customWidth="1"/>
    <col min="3" max="3" width="42.28515625" style="16" customWidth="1"/>
    <col min="4" max="4" width="12.5703125" style="16" customWidth="1"/>
    <col min="5" max="5" width="17.85546875" style="16" customWidth="1"/>
    <col min="6" max="6" width="18.7109375" style="16" customWidth="1"/>
    <col min="7" max="8" width="11.42578125" style="57"/>
    <col min="9" max="9" width="14.42578125" style="57" customWidth="1"/>
    <col min="10" max="16384" width="11.42578125" style="57"/>
  </cols>
  <sheetData>
    <row r="1" spans="2:10" ht="21" customHeight="1" thickBot="1" x14ac:dyDescent="0.3">
      <c r="B1" s="139" t="s">
        <v>0</v>
      </c>
      <c r="C1" s="140"/>
      <c r="D1" s="140"/>
      <c r="E1" s="140"/>
      <c r="F1" s="140"/>
      <c r="G1" s="140"/>
      <c r="H1" s="140"/>
      <c r="I1" s="140"/>
      <c r="J1" s="141"/>
    </row>
    <row r="2" spans="2:10" ht="15.95" customHeight="1" thickBot="1" x14ac:dyDescent="0.3">
      <c r="B2" s="137" t="s">
        <v>147</v>
      </c>
      <c r="C2" s="138"/>
      <c r="D2" s="138"/>
      <c r="E2" s="138"/>
      <c r="F2" s="138"/>
      <c r="G2" s="138"/>
      <c r="H2" s="138"/>
      <c r="I2" s="138"/>
      <c r="J2" s="138"/>
    </row>
    <row r="3" spans="2:10" ht="15.75" thickBot="1" x14ac:dyDescent="0.3">
      <c r="B3" s="116" t="s">
        <v>2</v>
      </c>
      <c r="C3" s="118" t="s">
        <v>3</v>
      </c>
      <c r="D3" s="120" t="s">
        <v>4</v>
      </c>
      <c r="E3" s="143"/>
      <c r="F3" s="144"/>
      <c r="G3" s="134" t="s">
        <v>215</v>
      </c>
      <c r="H3" s="135"/>
      <c r="I3" s="135"/>
      <c r="J3" s="136"/>
    </row>
    <row r="4" spans="2:10" ht="30.75" thickBot="1" x14ac:dyDescent="0.3">
      <c r="B4" s="117"/>
      <c r="C4" s="142"/>
      <c r="D4" s="1" t="s">
        <v>5</v>
      </c>
      <c r="E4" s="2" t="s">
        <v>6</v>
      </c>
      <c r="F4" s="1" t="s">
        <v>7</v>
      </c>
      <c r="G4" s="58" t="s">
        <v>216</v>
      </c>
      <c r="H4" s="59" t="s">
        <v>217</v>
      </c>
      <c r="I4" s="60" t="s">
        <v>218</v>
      </c>
      <c r="J4" s="59" t="s">
        <v>219</v>
      </c>
    </row>
    <row r="5" spans="2:10" ht="15" x14ac:dyDescent="0.25">
      <c r="B5" s="3">
        <v>1</v>
      </c>
      <c r="C5" s="17" t="s">
        <v>148</v>
      </c>
      <c r="D5" s="74">
        <v>5</v>
      </c>
      <c r="E5" s="17" t="s">
        <v>51</v>
      </c>
      <c r="F5" s="75" t="s">
        <v>35</v>
      </c>
      <c r="G5" s="61"/>
      <c r="H5" s="45"/>
      <c r="I5" s="45"/>
      <c r="J5" s="46"/>
    </row>
    <row r="6" spans="2:10" ht="28.5" x14ac:dyDescent="0.25">
      <c r="B6" s="6">
        <v>2</v>
      </c>
      <c r="C6" s="18" t="s">
        <v>149</v>
      </c>
      <c r="D6" s="73">
        <v>1</v>
      </c>
      <c r="E6" s="18" t="s">
        <v>28</v>
      </c>
      <c r="F6" s="76" t="s">
        <v>35</v>
      </c>
      <c r="G6" s="62"/>
      <c r="H6" s="51"/>
      <c r="I6" s="51"/>
      <c r="J6" s="52"/>
    </row>
    <row r="7" spans="2:10" ht="15" x14ac:dyDescent="0.25">
      <c r="B7" s="6">
        <v>3</v>
      </c>
      <c r="C7" s="18" t="s">
        <v>150</v>
      </c>
      <c r="D7" s="73">
        <v>1</v>
      </c>
      <c r="E7" s="18" t="s">
        <v>28</v>
      </c>
      <c r="F7" s="76" t="s">
        <v>35</v>
      </c>
      <c r="G7" s="62"/>
      <c r="H7" s="51"/>
      <c r="I7" s="51"/>
      <c r="J7" s="52"/>
    </row>
    <row r="8" spans="2:10" ht="15" x14ac:dyDescent="0.25">
      <c r="B8" s="6">
        <v>4</v>
      </c>
      <c r="C8" s="18" t="s">
        <v>151</v>
      </c>
      <c r="D8" s="73">
        <v>2</v>
      </c>
      <c r="E8" s="18" t="s">
        <v>51</v>
      </c>
      <c r="F8" s="76" t="s">
        <v>35</v>
      </c>
      <c r="G8" s="62"/>
      <c r="H8" s="51"/>
      <c r="I8" s="51"/>
      <c r="J8" s="52"/>
    </row>
    <row r="9" spans="2:10" ht="15" x14ac:dyDescent="0.25">
      <c r="B9" s="6">
        <v>5</v>
      </c>
      <c r="C9" s="18" t="s">
        <v>152</v>
      </c>
      <c r="D9" s="73">
        <v>1</v>
      </c>
      <c r="E9" s="18" t="s">
        <v>28</v>
      </c>
      <c r="F9" s="76" t="s">
        <v>35</v>
      </c>
      <c r="G9" s="62"/>
      <c r="H9" s="51"/>
      <c r="I9" s="51"/>
      <c r="J9" s="52"/>
    </row>
    <row r="10" spans="2:10" ht="28.5" x14ac:dyDescent="0.25">
      <c r="B10" s="6">
        <v>6</v>
      </c>
      <c r="C10" s="18" t="s">
        <v>153</v>
      </c>
      <c r="D10" s="73">
        <v>3</v>
      </c>
      <c r="E10" s="18" t="s">
        <v>51</v>
      </c>
      <c r="F10" s="76" t="s">
        <v>35</v>
      </c>
      <c r="G10" s="62"/>
      <c r="H10" s="51"/>
      <c r="I10" s="51"/>
      <c r="J10" s="52"/>
    </row>
    <row r="11" spans="2:10" ht="15" x14ac:dyDescent="0.25">
      <c r="B11" s="6">
        <v>7</v>
      </c>
      <c r="C11" s="18" t="s">
        <v>154</v>
      </c>
      <c r="D11" s="73">
        <v>3</v>
      </c>
      <c r="E11" s="18" t="s">
        <v>9</v>
      </c>
      <c r="F11" s="76" t="s">
        <v>155</v>
      </c>
      <c r="G11" s="62"/>
      <c r="H11" s="51"/>
      <c r="I11" s="51"/>
      <c r="J11" s="52"/>
    </row>
    <row r="12" spans="2:10" ht="28.5" x14ac:dyDescent="0.25">
      <c r="B12" s="6">
        <v>8</v>
      </c>
      <c r="C12" s="18" t="s">
        <v>156</v>
      </c>
      <c r="D12" s="73">
        <v>2</v>
      </c>
      <c r="E12" s="18" t="s">
        <v>28</v>
      </c>
      <c r="F12" s="76" t="s">
        <v>35</v>
      </c>
      <c r="G12" s="62"/>
      <c r="H12" s="51"/>
      <c r="I12" s="51"/>
      <c r="J12" s="52"/>
    </row>
    <row r="13" spans="2:10" ht="15" x14ac:dyDescent="0.25">
      <c r="B13" s="6">
        <v>9</v>
      </c>
      <c r="C13" s="18" t="s">
        <v>157</v>
      </c>
      <c r="D13" s="73">
        <v>1</v>
      </c>
      <c r="E13" s="18" t="s">
        <v>28</v>
      </c>
      <c r="F13" s="76" t="s">
        <v>35</v>
      </c>
      <c r="G13" s="62"/>
      <c r="H13" s="51"/>
      <c r="I13" s="51"/>
      <c r="J13" s="52"/>
    </row>
    <row r="14" spans="2:10" ht="28.5" x14ac:dyDescent="0.25">
      <c r="B14" s="6">
        <v>10</v>
      </c>
      <c r="C14" s="18" t="s">
        <v>158</v>
      </c>
      <c r="D14" s="73">
        <v>1</v>
      </c>
      <c r="E14" s="18" t="s">
        <v>28</v>
      </c>
      <c r="F14" s="76" t="s">
        <v>35</v>
      </c>
      <c r="G14" s="62"/>
      <c r="H14" s="51"/>
      <c r="I14" s="51"/>
      <c r="J14" s="52"/>
    </row>
    <row r="15" spans="2:10" ht="28.5" x14ac:dyDescent="0.25">
      <c r="B15" s="6">
        <v>11</v>
      </c>
      <c r="C15" s="18" t="s">
        <v>159</v>
      </c>
      <c r="D15" s="73">
        <v>2</v>
      </c>
      <c r="E15" s="18" t="s">
        <v>28</v>
      </c>
      <c r="F15" s="76" t="s">
        <v>35</v>
      </c>
      <c r="G15" s="62"/>
      <c r="H15" s="51"/>
      <c r="I15" s="51"/>
      <c r="J15" s="52"/>
    </row>
    <row r="16" spans="2:10" ht="15" x14ac:dyDescent="0.25">
      <c r="B16" s="6">
        <v>12</v>
      </c>
      <c r="C16" s="18" t="s">
        <v>160</v>
      </c>
      <c r="D16" s="73">
        <v>1</v>
      </c>
      <c r="E16" s="18" t="s">
        <v>28</v>
      </c>
      <c r="F16" s="76" t="s">
        <v>35</v>
      </c>
      <c r="G16" s="62"/>
      <c r="H16" s="51"/>
      <c r="I16" s="51"/>
      <c r="J16" s="52"/>
    </row>
    <row r="17" spans="2:10" ht="28.5" x14ac:dyDescent="0.25">
      <c r="B17" s="6">
        <v>13</v>
      </c>
      <c r="C17" s="18" t="s">
        <v>161</v>
      </c>
      <c r="D17" s="73">
        <v>20</v>
      </c>
      <c r="E17" s="18" t="s">
        <v>9</v>
      </c>
      <c r="F17" s="76" t="s">
        <v>162</v>
      </c>
      <c r="G17" s="62"/>
      <c r="H17" s="51"/>
      <c r="I17" s="51"/>
      <c r="J17" s="52"/>
    </row>
    <row r="18" spans="2:10" ht="28.5" x14ac:dyDescent="0.25">
      <c r="B18" s="6">
        <v>14</v>
      </c>
      <c r="C18" s="18" t="s">
        <v>163</v>
      </c>
      <c r="D18" s="73">
        <v>9</v>
      </c>
      <c r="E18" s="18" t="s">
        <v>9</v>
      </c>
      <c r="F18" s="76" t="s">
        <v>162</v>
      </c>
      <c r="G18" s="62"/>
      <c r="H18" s="51"/>
      <c r="I18" s="51"/>
      <c r="J18" s="52"/>
    </row>
    <row r="19" spans="2:10" ht="15" x14ac:dyDescent="0.25">
      <c r="B19" s="6">
        <v>15</v>
      </c>
      <c r="C19" s="18" t="s">
        <v>164</v>
      </c>
      <c r="D19" s="73">
        <v>12</v>
      </c>
      <c r="E19" s="18" t="s">
        <v>9</v>
      </c>
      <c r="F19" s="76" t="s">
        <v>162</v>
      </c>
      <c r="G19" s="62"/>
      <c r="H19" s="51"/>
      <c r="I19" s="51"/>
      <c r="J19" s="52"/>
    </row>
    <row r="20" spans="2:10" ht="15" x14ac:dyDescent="0.25">
      <c r="B20" s="6">
        <v>16</v>
      </c>
      <c r="C20" s="18" t="s">
        <v>165</v>
      </c>
      <c r="D20" s="73">
        <v>1</v>
      </c>
      <c r="E20" s="18" t="s">
        <v>28</v>
      </c>
      <c r="F20" s="76" t="s">
        <v>35</v>
      </c>
      <c r="G20" s="62"/>
      <c r="H20" s="51"/>
      <c r="I20" s="51"/>
      <c r="J20" s="52"/>
    </row>
    <row r="21" spans="2:10" ht="15" x14ac:dyDescent="0.25">
      <c r="B21" s="6">
        <v>17</v>
      </c>
      <c r="C21" s="18" t="s">
        <v>166</v>
      </c>
      <c r="D21" s="73">
        <v>1</v>
      </c>
      <c r="E21" s="18" t="s">
        <v>28</v>
      </c>
      <c r="F21" s="76" t="s">
        <v>35</v>
      </c>
      <c r="G21" s="62"/>
      <c r="H21" s="51"/>
      <c r="I21" s="51"/>
      <c r="J21" s="52"/>
    </row>
    <row r="22" spans="2:10" ht="28.5" x14ac:dyDescent="0.25">
      <c r="B22" s="6">
        <v>18</v>
      </c>
      <c r="C22" s="18" t="s">
        <v>167</v>
      </c>
      <c r="D22" s="73">
        <v>40</v>
      </c>
      <c r="E22" s="18" t="s">
        <v>9</v>
      </c>
      <c r="F22" s="76" t="s">
        <v>168</v>
      </c>
      <c r="G22" s="62"/>
      <c r="H22" s="51"/>
      <c r="I22" s="51"/>
      <c r="J22" s="52"/>
    </row>
    <row r="23" spans="2:10" ht="42.75" x14ac:dyDescent="0.25">
      <c r="B23" s="6">
        <v>19</v>
      </c>
      <c r="C23" s="18" t="s">
        <v>235</v>
      </c>
      <c r="D23" s="73">
        <v>2000</v>
      </c>
      <c r="E23" s="18" t="s">
        <v>100</v>
      </c>
      <c r="F23" s="76" t="s">
        <v>169</v>
      </c>
      <c r="G23" s="62"/>
      <c r="H23" s="51"/>
      <c r="I23" s="51"/>
      <c r="J23" s="52"/>
    </row>
    <row r="24" spans="2:10" ht="15" x14ac:dyDescent="0.25">
      <c r="B24" s="6">
        <v>20</v>
      </c>
      <c r="C24" s="18" t="s">
        <v>170</v>
      </c>
      <c r="D24" s="73">
        <v>6</v>
      </c>
      <c r="E24" s="18" t="s">
        <v>28</v>
      </c>
      <c r="F24" s="76" t="s">
        <v>67</v>
      </c>
      <c r="G24" s="62"/>
      <c r="H24" s="51"/>
      <c r="I24" s="51"/>
      <c r="J24" s="52"/>
    </row>
    <row r="25" spans="2:10" ht="15" x14ac:dyDescent="0.25">
      <c r="B25" s="6">
        <v>21</v>
      </c>
      <c r="C25" s="18" t="s">
        <v>171</v>
      </c>
      <c r="D25" s="73">
        <v>30</v>
      </c>
      <c r="E25" s="18" t="s">
        <v>28</v>
      </c>
      <c r="F25" s="76" t="s">
        <v>172</v>
      </c>
      <c r="G25" s="62"/>
      <c r="H25" s="51"/>
      <c r="I25" s="51"/>
      <c r="J25" s="52"/>
    </row>
    <row r="26" spans="2:10" ht="15" x14ac:dyDescent="0.25">
      <c r="B26" s="6">
        <v>22</v>
      </c>
      <c r="C26" s="18" t="s">
        <v>173</v>
      </c>
      <c r="D26" s="73">
        <v>1</v>
      </c>
      <c r="E26" s="18" t="s">
        <v>28</v>
      </c>
      <c r="F26" s="76" t="s">
        <v>174</v>
      </c>
      <c r="G26" s="62"/>
      <c r="H26" s="51"/>
      <c r="I26" s="51"/>
      <c r="J26" s="52"/>
    </row>
    <row r="27" spans="2:10" ht="15" x14ac:dyDescent="0.25">
      <c r="B27" s="6">
        <v>23</v>
      </c>
      <c r="C27" s="18" t="s">
        <v>175</v>
      </c>
      <c r="D27" s="73">
        <v>11</v>
      </c>
      <c r="E27" s="18" t="s">
        <v>9</v>
      </c>
      <c r="F27" s="76" t="s">
        <v>176</v>
      </c>
      <c r="G27" s="62"/>
      <c r="H27" s="51"/>
      <c r="I27" s="51"/>
      <c r="J27" s="52"/>
    </row>
    <row r="28" spans="2:10" ht="71.25" x14ac:dyDescent="0.25">
      <c r="B28" s="6">
        <v>24</v>
      </c>
      <c r="C28" s="18" t="s">
        <v>222</v>
      </c>
      <c r="D28" s="73">
        <v>2</v>
      </c>
      <c r="E28" s="18" t="s">
        <v>28</v>
      </c>
      <c r="F28" s="76" t="s">
        <v>177</v>
      </c>
      <c r="G28" s="62"/>
      <c r="H28" s="51"/>
      <c r="I28" s="51"/>
      <c r="J28" s="52"/>
    </row>
    <row r="29" spans="2:10" ht="15.75" thickBot="1" x14ac:dyDescent="0.3">
      <c r="B29" s="9">
        <v>25</v>
      </c>
      <c r="C29" s="72" t="s">
        <v>178</v>
      </c>
      <c r="D29" s="77">
        <v>2</v>
      </c>
      <c r="E29" s="72" t="s">
        <v>28</v>
      </c>
      <c r="F29" s="78" t="s">
        <v>35</v>
      </c>
      <c r="G29" s="63"/>
      <c r="H29" s="53"/>
      <c r="I29" s="53"/>
      <c r="J29" s="54"/>
    </row>
  </sheetData>
  <mergeCells count="6">
    <mergeCell ref="G3:J3"/>
    <mergeCell ref="B2:J2"/>
    <mergeCell ref="B1:J1"/>
    <mergeCell ref="B3:B4"/>
    <mergeCell ref="C3:C4"/>
    <mergeCell ref="D3:F3"/>
  </mergeCells>
  <dataValidations count="2">
    <dataValidation type="list" allowBlank="1" showErrorMessage="1" sqref="F4">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4">
      <formula1>"CAJA,FRASCO,KIT,SET,VIAL,PAQUETE,KWIK STIK,GALON,CARTUCHO,BIDON,TARRO,ROLLO,PAR"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9"/>
  <sheetViews>
    <sheetView workbookViewId="0">
      <selection activeCell="M36" sqref="M36"/>
    </sheetView>
  </sheetViews>
  <sheetFormatPr baseColWidth="10" defaultColWidth="11.42578125" defaultRowHeight="14.25" x14ac:dyDescent="0.25"/>
  <cols>
    <col min="1" max="2" width="11.42578125" style="57"/>
    <col min="3" max="3" width="38.7109375" style="57" customWidth="1"/>
    <col min="4" max="4" width="13.7109375" style="57" customWidth="1"/>
    <col min="5" max="5" width="19.140625" style="57" customWidth="1"/>
    <col min="6" max="6" width="19.42578125" style="57" customWidth="1"/>
    <col min="7" max="8" width="11.42578125" style="57"/>
    <col min="9" max="9" width="13" style="57" customWidth="1"/>
    <col min="10" max="16384" width="11.42578125" style="57"/>
  </cols>
  <sheetData>
    <row r="1" spans="2:10" ht="21" customHeight="1" thickBot="1" x14ac:dyDescent="0.3">
      <c r="B1" s="139" t="s">
        <v>0</v>
      </c>
      <c r="C1" s="140"/>
      <c r="D1" s="140"/>
      <c r="E1" s="140"/>
      <c r="F1" s="140"/>
      <c r="G1" s="140"/>
      <c r="H1" s="140"/>
      <c r="I1" s="140"/>
      <c r="J1" s="141"/>
    </row>
    <row r="2" spans="2:10" ht="15.95" customHeight="1" thickBot="1" x14ac:dyDescent="0.3">
      <c r="B2" s="113" t="s">
        <v>179</v>
      </c>
      <c r="C2" s="114"/>
      <c r="D2" s="114"/>
      <c r="E2" s="114"/>
      <c r="F2" s="114"/>
      <c r="G2" s="114"/>
      <c r="H2" s="114"/>
      <c r="I2" s="114"/>
      <c r="J2" s="115"/>
    </row>
    <row r="3" spans="2:10" ht="15.75" thickBot="1" x14ac:dyDescent="0.3">
      <c r="B3" s="126" t="s">
        <v>2</v>
      </c>
      <c r="C3" s="126" t="s">
        <v>25</v>
      </c>
      <c r="D3" s="127" t="s">
        <v>26</v>
      </c>
      <c r="E3" s="127"/>
      <c r="F3" s="128"/>
      <c r="G3" s="134" t="s">
        <v>215</v>
      </c>
      <c r="H3" s="135"/>
      <c r="I3" s="135"/>
      <c r="J3" s="136"/>
    </row>
    <row r="4" spans="2:10" ht="30.75" thickBot="1" x14ac:dyDescent="0.3">
      <c r="B4" s="126"/>
      <c r="C4" s="126"/>
      <c r="D4" s="13" t="s">
        <v>5</v>
      </c>
      <c r="E4" s="14" t="s">
        <v>6</v>
      </c>
      <c r="F4" s="14" t="s">
        <v>7</v>
      </c>
      <c r="G4" s="58" t="s">
        <v>216</v>
      </c>
      <c r="H4" s="59" t="s">
        <v>217</v>
      </c>
      <c r="I4" s="60" t="s">
        <v>218</v>
      </c>
      <c r="J4" s="59" t="s">
        <v>219</v>
      </c>
    </row>
    <row r="5" spans="2:10" ht="28.5" x14ac:dyDescent="0.25">
      <c r="B5" s="3">
        <v>1</v>
      </c>
      <c r="C5" s="17" t="s">
        <v>236</v>
      </c>
      <c r="D5" s="74">
        <v>6</v>
      </c>
      <c r="E5" s="17" t="s">
        <v>9</v>
      </c>
      <c r="F5" s="75" t="s">
        <v>16</v>
      </c>
      <c r="G5" s="61"/>
      <c r="H5" s="45"/>
      <c r="I5" s="45"/>
      <c r="J5" s="46"/>
    </row>
    <row r="6" spans="2:10" ht="28.5" x14ac:dyDescent="0.25">
      <c r="B6" s="6">
        <v>2</v>
      </c>
      <c r="C6" s="18" t="s">
        <v>180</v>
      </c>
      <c r="D6" s="73">
        <v>1</v>
      </c>
      <c r="E6" s="18" t="s">
        <v>28</v>
      </c>
      <c r="F6" s="76" t="s">
        <v>181</v>
      </c>
      <c r="G6" s="62"/>
      <c r="H6" s="51"/>
      <c r="I6" s="51"/>
      <c r="J6" s="52"/>
    </row>
    <row r="7" spans="2:10" s="68" customFormat="1" ht="28.5" x14ac:dyDescent="0.25">
      <c r="B7" s="40">
        <v>3</v>
      </c>
      <c r="C7" s="18" t="s">
        <v>237</v>
      </c>
      <c r="D7" s="73">
        <v>2</v>
      </c>
      <c r="E7" s="18" t="s">
        <v>64</v>
      </c>
      <c r="F7" s="76" t="s">
        <v>10</v>
      </c>
      <c r="G7" s="64"/>
      <c r="H7" s="47"/>
      <c r="I7" s="47"/>
      <c r="J7" s="48"/>
    </row>
    <row r="8" spans="2:10" ht="28.5" x14ac:dyDescent="0.25">
      <c r="B8" s="6">
        <v>4</v>
      </c>
      <c r="C8" s="18" t="s">
        <v>182</v>
      </c>
      <c r="D8" s="73">
        <v>4</v>
      </c>
      <c r="E8" s="18" t="s">
        <v>28</v>
      </c>
      <c r="F8" s="76" t="s">
        <v>59</v>
      </c>
      <c r="G8" s="62"/>
      <c r="H8" s="51"/>
      <c r="I8" s="51"/>
      <c r="J8" s="52"/>
    </row>
    <row r="9" spans="2:10" ht="57" x14ac:dyDescent="0.25">
      <c r="B9" s="6">
        <v>5</v>
      </c>
      <c r="C9" s="18" t="s">
        <v>183</v>
      </c>
      <c r="D9" s="73">
        <v>2</v>
      </c>
      <c r="E9" s="18" t="s">
        <v>100</v>
      </c>
      <c r="F9" s="76" t="s">
        <v>10</v>
      </c>
      <c r="G9" s="62"/>
      <c r="H9" s="51"/>
      <c r="I9" s="51"/>
      <c r="J9" s="52"/>
    </row>
    <row r="10" spans="2:10" ht="71.25" x14ac:dyDescent="0.25">
      <c r="B10" s="6">
        <v>6</v>
      </c>
      <c r="C10" s="18" t="s">
        <v>238</v>
      </c>
      <c r="D10" s="73">
        <v>2</v>
      </c>
      <c r="E10" s="18" t="s">
        <v>100</v>
      </c>
      <c r="F10" s="76" t="s">
        <v>146</v>
      </c>
      <c r="G10" s="62"/>
      <c r="H10" s="51"/>
      <c r="I10" s="51"/>
      <c r="J10" s="52"/>
    </row>
    <row r="11" spans="2:10" ht="85.5" x14ac:dyDescent="0.25">
      <c r="B11" s="6">
        <v>7</v>
      </c>
      <c r="C11" s="18" t="s">
        <v>184</v>
      </c>
      <c r="D11" s="73">
        <v>4</v>
      </c>
      <c r="E11" s="18" t="s">
        <v>100</v>
      </c>
      <c r="F11" s="76" t="s">
        <v>168</v>
      </c>
      <c r="G11" s="62"/>
      <c r="H11" s="51"/>
      <c r="I11" s="51"/>
      <c r="J11" s="52"/>
    </row>
    <row r="12" spans="2:10" ht="15" x14ac:dyDescent="0.25">
      <c r="B12" s="6">
        <v>8</v>
      </c>
      <c r="C12" s="18" t="s">
        <v>185</v>
      </c>
      <c r="D12" s="73">
        <v>1</v>
      </c>
      <c r="E12" s="18" t="s">
        <v>28</v>
      </c>
      <c r="F12" s="76" t="s">
        <v>67</v>
      </c>
      <c r="G12" s="62"/>
      <c r="H12" s="51"/>
      <c r="I12" s="51"/>
      <c r="J12" s="52"/>
    </row>
    <row r="13" spans="2:10" ht="15" x14ac:dyDescent="0.25">
      <c r="B13" s="6">
        <v>9</v>
      </c>
      <c r="C13" s="18" t="s">
        <v>186</v>
      </c>
      <c r="D13" s="73">
        <v>5</v>
      </c>
      <c r="E13" s="18" t="s">
        <v>100</v>
      </c>
      <c r="F13" s="76" t="s">
        <v>187</v>
      </c>
      <c r="G13" s="62"/>
      <c r="H13" s="51"/>
      <c r="I13" s="51"/>
      <c r="J13" s="52"/>
    </row>
    <row r="14" spans="2:10" ht="15" x14ac:dyDescent="0.25">
      <c r="B14" s="6">
        <v>10</v>
      </c>
      <c r="C14" s="18" t="s">
        <v>188</v>
      </c>
      <c r="D14" s="73">
        <v>5</v>
      </c>
      <c r="E14" s="18" t="s">
        <v>100</v>
      </c>
      <c r="F14" s="76" t="s">
        <v>187</v>
      </c>
      <c r="G14" s="62"/>
      <c r="H14" s="51"/>
      <c r="I14" s="51"/>
      <c r="J14" s="52"/>
    </row>
    <row r="15" spans="2:10" ht="15" x14ac:dyDescent="0.25">
      <c r="B15" s="6">
        <v>11</v>
      </c>
      <c r="C15" s="18" t="s">
        <v>189</v>
      </c>
      <c r="D15" s="73">
        <v>3</v>
      </c>
      <c r="E15" s="18" t="s">
        <v>100</v>
      </c>
      <c r="F15" s="76" t="s">
        <v>187</v>
      </c>
      <c r="G15" s="62"/>
      <c r="H15" s="51"/>
      <c r="I15" s="51"/>
      <c r="J15" s="52"/>
    </row>
    <row r="16" spans="2:10" ht="15" x14ac:dyDescent="0.25">
      <c r="B16" s="6">
        <v>12</v>
      </c>
      <c r="C16" s="18" t="s">
        <v>190</v>
      </c>
      <c r="D16" s="73">
        <v>3</v>
      </c>
      <c r="E16" s="18" t="s">
        <v>100</v>
      </c>
      <c r="F16" s="76" t="s">
        <v>187</v>
      </c>
      <c r="G16" s="62"/>
      <c r="H16" s="51"/>
      <c r="I16" s="51"/>
      <c r="J16" s="52"/>
    </row>
    <row r="17" spans="2:10" ht="15" x14ac:dyDescent="0.25">
      <c r="B17" s="6">
        <v>13</v>
      </c>
      <c r="C17" s="18" t="s">
        <v>191</v>
      </c>
      <c r="D17" s="73">
        <v>3</v>
      </c>
      <c r="E17" s="18" t="s">
        <v>100</v>
      </c>
      <c r="F17" s="76" t="s">
        <v>187</v>
      </c>
      <c r="G17" s="62"/>
      <c r="H17" s="51"/>
      <c r="I17" s="51"/>
      <c r="J17" s="52"/>
    </row>
    <row r="18" spans="2:10" ht="15" x14ac:dyDescent="0.25">
      <c r="B18" s="6">
        <v>14</v>
      </c>
      <c r="C18" s="18" t="s">
        <v>192</v>
      </c>
      <c r="D18" s="73">
        <v>3</v>
      </c>
      <c r="E18" s="18" t="s">
        <v>100</v>
      </c>
      <c r="F18" s="76" t="s">
        <v>187</v>
      </c>
      <c r="G18" s="62"/>
      <c r="H18" s="51"/>
      <c r="I18" s="51"/>
      <c r="J18" s="52"/>
    </row>
    <row r="19" spans="2:10" ht="15" x14ac:dyDescent="0.25">
      <c r="B19" s="6">
        <v>15</v>
      </c>
      <c r="C19" s="18" t="s">
        <v>193</v>
      </c>
      <c r="D19" s="73">
        <v>5</v>
      </c>
      <c r="E19" s="18" t="s">
        <v>100</v>
      </c>
      <c r="F19" s="76" t="s">
        <v>187</v>
      </c>
      <c r="G19" s="62"/>
      <c r="H19" s="51"/>
      <c r="I19" s="51"/>
      <c r="J19" s="52"/>
    </row>
    <row r="20" spans="2:10" ht="15" x14ac:dyDescent="0.25">
      <c r="B20" s="6">
        <v>16</v>
      </c>
      <c r="C20" s="18" t="s">
        <v>194</v>
      </c>
      <c r="D20" s="73">
        <v>3</v>
      </c>
      <c r="E20" s="18" t="s">
        <v>100</v>
      </c>
      <c r="F20" s="76" t="s">
        <v>187</v>
      </c>
      <c r="G20" s="62"/>
      <c r="H20" s="51"/>
      <c r="I20" s="51"/>
      <c r="J20" s="52"/>
    </row>
    <row r="21" spans="2:10" ht="15" x14ac:dyDescent="0.25">
      <c r="B21" s="6">
        <v>17</v>
      </c>
      <c r="C21" s="18" t="s">
        <v>195</v>
      </c>
      <c r="D21" s="73">
        <v>5</v>
      </c>
      <c r="E21" s="18" t="s">
        <v>100</v>
      </c>
      <c r="F21" s="76" t="s">
        <v>187</v>
      </c>
      <c r="G21" s="62"/>
      <c r="H21" s="51"/>
      <c r="I21" s="51"/>
      <c r="J21" s="52"/>
    </row>
    <row r="22" spans="2:10" ht="15" x14ac:dyDescent="0.25">
      <c r="B22" s="6">
        <v>18</v>
      </c>
      <c r="C22" s="18" t="s">
        <v>196</v>
      </c>
      <c r="D22" s="73">
        <v>3</v>
      </c>
      <c r="E22" s="18" t="s">
        <v>100</v>
      </c>
      <c r="F22" s="76" t="s">
        <v>187</v>
      </c>
      <c r="G22" s="62"/>
      <c r="H22" s="51"/>
      <c r="I22" s="51"/>
      <c r="J22" s="52"/>
    </row>
    <row r="23" spans="2:10" ht="15" x14ac:dyDescent="0.25">
      <c r="B23" s="6">
        <v>19</v>
      </c>
      <c r="C23" s="18" t="s">
        <v>197</v>
      </c>
      <c r="D23" s="73">
        <v>3</v>
      </c>
      <c r="E23" s="18" t="s">
        <v>100</v>
      </c>
      <c r="F23" s="76" t="s">
        <v>187</v>
      </c>
      <c r="G23" s="62"/>
      <c r="H23" s="51"/>
      <c r="I23" s="51"/>
      <c r="J23" s="52"/>
    </row>
    <row r="24" spans="2:10" ht="15" x14ac:dyDescent="0.25">
      <c r="B24" s="6">
        <v>20</v>
      </c>
      <c r="C24" s="18" t="s">
        <v>198</v>
      </c>
      <c r="D24" s="73">
        <v>3</v>
      </c>
      <c r="E24" s="18" t="s">
        <v>100</v>
      </c>
      <c r="F24" s="76" t="s">
        <v>187</v>
      </c>
      <c r="G24" s="62"/>
      <c r="H24" s="51"/>
      <c r="I24" s="51"/>
      <c r="J24" s="52"/>
    </row>
    <row r="25" spans="2:10" ht="15" x14ac:dyDescent="0.25">
      <c r="B25" s="6">
        <v>21</v>
      </c>
      <c r="C25" s="18" t="s">
        <v>199</v>
      </c>
      <c r="D25" s="73">
        <v>3</v>
      </c>
      <c r="E25" s="18" t="s">
        <v>100</v>
      </c>
      <c r="F25" s="76" t="s">
        <v>187</v>
      </c>
      <c r="G25" s="62"/>
      <c r="H25" s="51"/>
      <c r="I25" s="51"/>
      <c r="J25" s="52"/>
    </row>
    <row r="26" spans="2:10" ht="15" x14ac:dyDescent="0.25">
      <c r="B26" s="6">
        <v>22</v>
      </c>
      <c r="C26" s="18" t="s">
        <v>200</v>
      </c>
      <c r="D26" s="73">
        <v>1</v>
      </c>
      <c r="E26" s="18" t="s">
        <v>100</v>
      </c>
      <c r="F26" s="76" t="s">
        <v>187</v>
      </c>
      <c r="G26" s="62"/>
      <c r="H26" s="51"/>
      <c r="I26" s="51"/>
      <c r="J26" s="52"/>
    </row>
    <row r="27" spans="2:10" ht="15" x14ac:dyDescent="0.25">
      <c r="B27" s="6">
        <v>23</v>
      </c>
      <c r="C27" s="18" t="s">
        <v>201</v>
      </c>
      <c r="D27" s="73">
        <v>3</v>
      </c>
      <c r="E27" s="18" t="s">
        <v>100</v>
      </c>
      <c r="F27" s="76" t="s">
        <v>187</v>
      </c>
      <c r="G27" s="62"/>
      <c r="H27" s="51"/>
      <c r="I27" s="51"/>
      <c r="J27" s="52"/>
    </row>
    <row r="28" spans="2:10" ht="28.5" x14ac:dyDescent="0.25">
      <c r="B28" s="6">
        <v>24</v>
      </c>
      <c r="C28" s="18" t="s">
        <v>202</v>
      </c>
      <c r="D28" s="73">
        <v>3</v>
      </c>
      <c r="E28" s="18" t="s">
        <v>100</v>
      </c>
      <c r="F28" s="76" t="s">
        <v>187</v>
      </c>
      <c r="G28" s="62"/>
      <c r="H28" s="51"/>
      <c r="I28" s="51"/>
      <c r="J28" s="52"/>
    </row>
    <row r="29" spans="2:10" ht="15" x14ac:dyDescent="0.25">
      <c r="B29" s="6">
        <v>25</v>
      </c>
      <c r="C29" s="18" t="s">
        <v>203</v>
      </c>
      <c r="D29" s="73">
        <v>3</v>
      </c>
      <c r="E29" s="18" t="s">
        <v>100</v>
      </c>
      <c r="F29" s="76" t="s">
        <v>187</v>
      </c>
      <c r="G29" s="62"/>
      <c r="H29" s="51"/>
      <c r="I29" s="51"/>
      <c r="J29" s="52"/>
    </row>
    <row r="30" spans="2:10" ht="42.75" x14ac:dyDescent="0.25">
      <c r="B30" s="6">
        <v>26</v>
      </c>
      <c r="C30" s="18" t="s">
        <v>204</v>
      </c>
      <c r="D30" s="73">
        <v>2</v>
      </c>
      <c r="E30" s="18" t="s">
        <v>15</v>
      </c>
      <c r="F30" s="76" t="s">
        <v>174</v>
      </c>
      <c r="G30" s="62"/>
      <c r="H30" s="51"/>
      <c r="I30" s="51"/>
      <c r="J30" s="52"/>
    </row>
    <row r="31" spans="2:10" ht="28.5" x14ac:dyDescent="0.25">
      <c r="B31" s="6">
        <v>27</v>
      </c>
      <c r="C31" s="18" t="s">
        <v>205</v>
      </c>
      <c r="D31" s="73">
        <v>1</v>
      </c>
      <c r="E31" s="18" t="s">
        <v>9</v>
      </c>
      <c r="F31" s="76" t="s">
        <v>174</v>
      </c>
      <c r="G31" s="62"/>
      <c r="H31" s="51"/>
      <c r="I31" s="51"/>
      <c r="J31" s="52"/>
    </row>
    <row r="32" spans="2:10" ht="28.5" x14ac:dyDescent="0.25">
      <c r="B32" s="6">
        <v>28</v>
      </c>
      <c r="C32" s="18" t="s">
        <v>206</v>
      </c>
      <c r="D32" s="73">
        <v>1</v>
      </c>
      <c r="E32" s="18" t="s">
        <v>9</v>
      </c>
      <c r="F32" s="76" t="s">
        <v>174</v>
      </c>
      <c r="G32" s="62"/>
      <c r="H32" s="51"/>
      <c r="I32" s="51"/>
      <c r="J32" s="52"/>
    </row>
    <row r="33" spans="2:10" ht="57" x14ac:dyDescent="0.25">
      <c r="B33" s="6">
        <v>29</v>
      </c>
      <c r="C33" s="18" t="s">
        <v>207</v>
      </c>
      <c r="D33" s="73">
        <v>5</v>
      </c>
      <c r="E33" s="18" t="s">
        <v>28</v>
      </c>
      <c r="F33" s="76" t="s">
        <v>136</v>
      </c>
      <c r="G33" s="62"/>
      <c r="H33" s="51"/>
      <c r="I33" s="51"/>
      <c r="J33" s="52"/>
    </row>
    <row r="34" spans="2:10" ht="28.5" x14ac:dyDescent="0.25">
      <c r="B34" s="6">
        <v>30</v>
      </c>
      <c r="C34" s="18" t="s">
        <v>208</v>
      </c>
      <c r="D34" s="73">
        <v>4</v>
      </c>
      <c r="E34" s="18" t="s">
        <v>9</v>
      </c>
      <c r="F34" s="76" t="s">
        <v>16</v>
      </c>
      <c r="G34" s="62"/>
      <c r="H34" s="51"/>
      <c r="I34" s="51"/>
      <c r="J34" s="52"/>
    </row>
    <row r="35" spans="2:10" ht="15" x14ac:dyDescent="0.25">
      <c r="B35" s="6">
        <v>31</v>
      </c>
      <c r="C35" s="18" t="s">
        <v>209</v>
      </c>
      <c r="D35" s="73">
        <v>2</v>
      </c>
      <c r="E35" s="18" t="s">
        <v>9</v>
      </c>
      <c r="F35" s="76" t="s">
        <v>181</v>
      </c>
      <c r="G35" s="62"/>
      <c r="H35" s="51"/>
      <c r="I35" s="51"/>
      <c r="J35" s="52"/>
    </row>
    <row r="36" spans="2:10" ht="42.75" x14ac:dyDescent="0.25">
      <c r="B36" s="6">
        <v>32</v>
      </c>
      <c r="C36" s="18" t="s">
        <v>210</v>
      </c>
      <c r="D36" s="73">
        <v>2</v>
      </c>
      <c r="E36" s="18" t="s">
        <v>28</v>
      </c>
      <c r="F36" s="76" t="s">
        <v>211</v>
      </c>
      <c r="G36" s="62"/>
      <c r="H36" s="51"/>
      <c r="I36" s="51"/>
      <c r="J36" s="52"/>
    </row>
    <row r="37" spans="2:10" ht="42.75" x14ac:dyDescent="0.25">
      <c r="B37" s="6">
        <v>33</v>
      </c>
      <c r="C37" s="18" t="s">
        <v>212</v>
      </c>
      <c r="D37" s="73">
        <v>1</v>
      </c>
      <c r="E37" s="18" t="s">
        <v>9</v>
      </c>
      <c r="F37" s="76" t="s">
        <v>174</v>
      </c>
      <c r="G37" s="62"/>
      <c r="H37" s="51"/>
      <c r="I37" s="51"/>
      <c r="J37" s="52"/>
    </row>
    <row r="38" spans="2:10" ht="42.75" x14ac:dyDescent="0.25">
      <c r="B38" s="6">
        <v>34</v>
      </c>
      <c r="C38" s="18" t="s">
        <v>213</v>
      </c>
      <c r="D38" s="73">
        <v>1</v>
      </c>
      <c r="E38" s="18" t="s">
        <v>9</v>
      </c>
      <c r="F38" s="76" t="s">
        <v>174</v>
      </c>
      <c r="G38" s="62"/>
      <c r="H38" s="51"/>
      <c r="I38" s="51"/>
      <c r="J38" s="52"/>
    </row>
    <row r="39" spans="2:10" ht="43.5" thickBot="1" x14ac:dyDescent="0.3">
      <c r="B39" s="9">
        <v>35</v>
      </c>
      <c r="C39" s="72" t="s">
        <v>214</v>
      </c>
      <c r="D39" s="77">
        <v>1</v>
      </c>
      <c r="E39" s="72" t="s">
        <v>9</v>
      </c>
      <c r="F39" s="78" t="s">
        <v>174</v>
      </c>
      <c r="G39" s="63"/>
      <c r="H39" s="53"/>
      <c r="I39" s="53"/>
      <c r="J39" s="54"/>
    </row>
  </sheetData>
  <mergeCells count="6">
    <mergeCell ref="G3:J3"/>
    <mergeCell ref="B2:J2"/>
    <mergeCell ref="B1:J1"/>
    <mergeCell ref="B3:B4"/>
    <mergeCell ref="C3:C4"/>
    <mergeCell ref="D3:F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8"/>
  <sheetViews>
    <sheetView workbookViewId="0">
      <selection activeCell="F22" sqref="F22"/>
    </sheetView>
  </sheetViews>
  <sheetFormatPr baseColWidth="10" defaultColWidth="11.42578125" defaultRowHeight="14.25" x14ac:dyDescent="0.25"/>
  <cols>
    <col min="1" max="2" width="11.42578125" style="57"/>
    <col min="3" max="3" width="32.85546875" style="57" customWidth="1"/>
    <col min="4" max="4" width="14.42578125" style="57" customWidth="1"/>
    <col min="5" max="5" width="18.5703125" style="57" customWidth="1"/>
    <col min="6" max="6" width="20.42578125" style="57" customWidth="1"/>
    <col min="7" max="8" width="11.42578125" style="57"/>
    <col min="9" max="9" width="12.85546875" style="57" customWidth="1"/>
    <col min="10" max="16384" width="11.42578125" style="57"/>
  </cols>
  <sheetData>
    <row r="1" spans="2:10" ht="15.75" thickBot="1" x14ac:dyDescent="0.3">
      <c r="B1" s="139" t="s">
        <v>0</v>
      </c>
      <c r="C1" s="140"/>
      <c r="D1" s="140"/>
      <c r="E1" s="140"/>
      <c r="F1" s="140"/>
      <c r="G1" s="140"/>
      <c r="H1" s="140"/>
      <c r="I1" s="140"/>
      <c r="J1" s="141"/>
    </row>
    <row r="2" spans="2:10" ht="15.75" thickBot="1" x14ac:dyDescent="0.3">
      <c r="B2" s="113" t="s">
        <v>241</v>
      </c>
      <c r="C2" s="114"/>
      <c r="D2" s="114"/>
      <c r="E2" s="114"/>
      <c r="F2" s="114"/>
      <c r="G2" s="114"/>
      <c r="H2" s="114"/>
      <c r="I2" s="114"/>
      <c r="J2" s="115"/>
    </row>
    <row r="3" spans="2:10" ht="15.75" thickBot="1" x14ac:dyDescent="0.3">
      <c r="B3" s="126" t="s">
        <v>2</v>
      </c>
      <c r="C3" s="126" t="s">
        <v>25</v>
      </c>
      <c r="D3" s="127" t="s">
        <v>26</v>
      </c>
      <c r="E3" s="127"/>
      <c r="F3" s="128"/>
      <c r="G3" s="134" t="s">
        <v>215</v>
      </c>
      <c r="H3" s="135"/>
      <c r="I3" s="135"/>
      <c r="J3" s="136"/>
    </row>
    <row r="4" spans="2:10" ht="30.75" thickBot="1" x14ac:dyDescent="0.3">
      <c r="B4" s="126"/>
      <c r="C4" s="126"/>
      <c r="D4" s="13" t="s">
        <v>5</v>
      </c>
      <c r="E4" s="14" t="s">
        <v>6</v>
      </c>
      <c r="F4" s="14" t="s">
        <v>7</v>
      </c>
      <c r="G4" s="58" t="s">
        <v>216</v>
      </c>
      <c r="H4" s="59" t="s">
        <v>217</v>
      </c>
      <c r="I4" s="60" t="s">
        <v>218</v>
      </c>
      <c r="J4" s="59" t="s">
        <v>219</v>
      </c>
    </row>
    <row r="5" spans="2:10" x14ac:dyDescent="0.25">
      <c r="B5" s="69">
        <v>1</v>
      </c>
      <c r="C5" s="17" t="s">
        <v>223</v>
      </c>
      <c r="D5" s="45">
        <v>1</v>
      </c>
      <c r="E5" s="17" t="s">
        <v>9</v>
      </c>
      <c r="F5" s="75" t="s">
        <v>239</v>
      </c>
      <c r="G5" s="61"/>
      <c r="H5" s="45"/>
      <c r="I5" s="45"/>
      <c r="J5" s="46"/>
    </row>
    <row r="6" spans="2:10" ht="42.75" x14ac:dyDescent="0.25">
      <c r="B6" s="70">
        <v>2</v>
      </c>
      <c r="C6" s="18" t="s">
        <v>224</v>
      </c>
      <c r="D6" s="51">
        <v>1</v>
      </c>
      <c r="E6" s="18" t="s">
        <v>9</v>
      </c>
      <c r="F6" s="76" t="s">
        <v>239</v>
      </c>
      <c r="G6" s="62"/>
      <c r="H6" s="51"/>
      <c r="I6" s="51"/>
      <c r="J6" s="52"/>
    </row>
    <row r="7" spans="2:10" ht="28.5" x14ac:dyDescent="0.25">
      <c r="B7" s="70">
        <v>3</v>
      </c>
      <c r="C7" s="18" t="s">
        <v>225</v>
      </c>
      <c r="D7" s="51">
        <v>1</v>
      </c>
      <c r="E7" s="18" t="s">
        <v>9</v>
      </c>
      <c r="F7" s="76" t="s">
        <v>240</v>
      </c>
      <c r="G7" s="62"/>
      <c r="H7" s="51"/>
      <c r="I7" s="51"/>
      <c r="J7" s="52"/>
    </row>
    <row r="8" spans="2:10" ht="29.25" thickBot="1" x14ac:dyDescent="0.3">
      <c r="B8" s="71">
        <v>4</v>
      </c>
      <c r="C8" s="72" t="s">
        <v>226</v>
      </c>
      <c r="D8" s="53">
        <v>1</v>
      </c>
      <c r="E8" s="72" t="s">
        <v>9</v>
      </c>
      <c r="F8" s="78" t="s">
        <v>240</v>
      </c>
      <c r="G8" s="63"/>
      <c r="H8" s="53"/>
      <c r="I8" s="53"/>
      <c r="J8" s="54"/>
    </row>
  </sheetData>
  <mergeCells count="6">
    <mergeCell ref="B1:J1"/>
    <mergeCell ref="B2:J2"/>
    <mergeCell ref="B3:B4"/>
    <mergeCell ref="C3:C4"/>
    <mergeCell ref="D3:F3"/>
    <mergeCell ref="G3:J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49"/>
  <sheetViews>
    <sheetView workbookViewId="0">
      <selection activeCell="E43" sqref="E43"/>
    </sheetView>
  </sheetViews>
  <sheetFormatPr baseColWidth="10" defaultColWidth="11.42578125" defaultRowHeight="14.25" x14ac:dyDescent="0.2"/>
  <cols>
    <col min="1" max="2" width="11.42578125" style="100"/>
    <col min="3" max="3" width="38.7109375" style="100" customWidth="1"/>
    <col min="4" max="4" width="12.7109375" style="100" customWidth="1"/>
    <col min="5" max="5" width="18.7109375" style="100" customWidth="1"/>
    <col min="6" max="6" width="19.140625" style="100" customWidth="1"/>
    <col min="7" max="8" width="11.42578125" style="100"/>
    <col min="9" max="9" width="14.42578125" style="100" customWidth="1"/>
    <col min="10" max="16384" width="11.42578125" style="100"/>
  </cols>
  <sheetData>
    <row r="3" spans="2:10" ht="15" thickBot="1" x14ac:dyDescent="0.25"/>
    <row r="4" spans="2:10" ht="15.75" thickBot="1" x14ac:dyDescent="0.25">
      <c r="B4" s="139" t="s">
        <v>0</v>
      </c>
      <c r="C4" s="140"/>
      <c r="D4" s="140"/>
      <c r="E4" s="140"/>
      <c r="F4" s="140"/>
      <c r="G4" s="140"/>
      <c r="H4" s="140"/>
      <c r="I4" s="140"/>
      <c r="J4" s="141"/>
    </row>
    <row r="5" spans="2:10" ht="15.75" thickBot="1" x14ac:dyDescent="0.25">
      <c r="B5" s="113" t="s">
        <v>244</v>
      </c>
      <c r="C5" s="114"/>
      <c r="D5" s="114"/>
      <c r="E5" s="114"/>
      <c r="F5" s="114"/>
      <c r="G5" s="114"/>
      <c r="H5" s="114"/>
      <c r="I5" s="114"/>
      <c r="J5" s="115"/>
    </row>
    <row r="6" spans="2:10" ht="15.75" thickBot="1" x14ac:dyDescent="0.25">
      <c r="B6" s="126" t="s">
        <v>2</v>
      </c>
      <c r="C6" s="126" t="s">
        <v>25</v>
      </c>
      <c r="D6" s="127" t="s">
        <v>26</v>
      </c>
      <c r="E6" s="127"/>
      <c r="F6" s="128"/>
      <c r="G6" s="134" t="s">
        <v>215</v>
      </c>
      <c r="H6" s="135"/>
      <c r="I6" s="135"/>
      <c r="J6" s="136"/>
    </row>
    <row r="7" spans="2:10" ht="30.75" thickBot="1" x14ac:dyDescent="0.25">
      <c r="B7" s="126"/>
      <c r="C7" s="126"/>
      <c r="D7" s="13" t="s">
        <v>5</v>
      </c>
      <c r="E7" s="14" t="s">
        <v>6</v>
      </c>
      <c r="F7" s="14" t="s">
        <v>7</v>
      </c>
      <c r="G7" s="58" t="s">
        <v>216</v>
      </c>
      <c r="H7" s="59" t="s">
        <v>217</v>
      </c>
      <c r="I7" s="60" t="s">
        <v>218</v>
      </c>
      <c r="J7" s="59" t="s">
        <v>219</v>
      </c>
    </row>
    <row r="8" spans="2:10" ht="15" x14ac:dyDescent="0.2">
      <c r="B8" s="3">
        <v>1</v>
      </c>
      <c r="C8" s="17" t="s">
        <v>245</v>
      </c>
      <c r="D8" s="74">
        <v>31</v>
      </c>
      <c r="E8" s="17" t="s">
        <v>246</v>
      </c>
      <c r="F8" s="17" t="s">
        <v>247</v>
      </c>
      <c r="G8" s="4"/>
      <c r="H8" s="4"/>
      <c r="I8" s="4"/>
      <c r="J8" s="95"/>
    </row>
    <row r="9" spans="2:10" ht="42.75" x14ac:dyDescent="0.2">
      <c r="B9" s="6">
        <v>2</v>
      </c>
      <c r="C9" s="18" t="s">
        <v>248</v>
      </c>
      <c r="D9" s="73">
        <v>7728</v>
      </c>
      <c r="E9" s="18" t="s">
        <v>24</v>
      </c>
      <c r="F9" s="18" t="s">
        <v>10</v>
      </c>
      <c r="G9" s="7"/>
      <c r="H9" s="7"/>
      <c r="I9" s="7"/>
      <c r="J9" s="97"/>
    </row>
    <row r="10" spans="2:10" ht="57" x14ac:dyDescent="0.2">
      <c r="B10" s="6">
        <v>3</v>
      </c>
      <c r="C10" s="18" t="s">
        <v>249</v>
      </c>
      <c r="D10" s="73">
        <v>15</v>
      </c>
      <c r="E10" s="18" t="s">
        <v>15</v>
      </c>
      <c r="F10" s="18" t="s">
        <v>174</v>
      </c>
      <c r="G10" s="7"/>
      <c r="H10" s="7"/>
      <c r="I10" s="7"/>
      <c r="J10" s="97"/>
    </row>
    <row r="11" spans="2:10" ht="42.75" x14ac:dyDescent="0.2">
      <c r="B11" s="6">
        <v>4</v>
      </c>
      <c r="C11" s="18" t="s">
        <v>250</v>
      </c>
      <c r="D11" s="73">
        <v>12</v>
      </c>
      <c r="E11" s="18" t="s">
        <v>24</v>
      </c>
      <c r="F11" s="18" t="s">
        <v>10</v>
      </c>
      <c r="G11" s="7"/>
      <c r="H11" s="7"/>
      <c r="I11" s="7"/>
      <c r="J11" s="97"/>
    </row>
    <row r="12" spans="2:10" ht="15" x14ac:dyDescent="0.2">
      <c r="B12" s="6">
        <v>5</v>
      </c>
      <c r="C12" s="18" t="s">
        <v>251</v>
      </c>
      <c r="D12" s="73">
        <v>12</v>
      </c>
      <c r="E12" s="18" t="s">
        <v>24</v>
      </c>
      <c r="F12" s="18" t="s">
        <v>10</v>
      </c>
      <c r="G12" s="7"/>
      <c r="H12" s="7"/>
      <c r="I12" s="7"/>
      <c r="J12" s="97"/>
    </row>
    <row r="13" spans="2:10" ht="15" x14ac:dyDescent="0.2">
      <c r="B13" s="6">
        <v>6</v>
      </c>
      <c r="C13" s="18" t="s">
        <v>252</v>
      </c>
      <c r="D13" s="73">
        <v>6</v>
      </c>
      <c r="E13" s="18" t="s">
        <v>24</v>
      </c>
      <c r="F13" s="18" t="s">
        <v>10</v>
      </c>
      <c r="G13" s="7"/>
      <c r="H13" s="7"/>
      <c r="I13" s="7"/>
      <c r="J13" s="97"/>
    </row>
    <row r="14" spans="2:10" ht="15" x14ac:dyDescent="0.2">
      <c r="B14" s="6">
        <v>7</v>
      </c>
      <c r="C14" s="18" t="s">
        <v>253</v>
      </c>
      <c r="D14" s="73">
        <v>4</v>
      </c>
      <c r="E14" s="18" t="s">
        <v>24</v>
      </c>
      <c r="F14" s="18" t="s">
        <v>10</v>
      </c>
      <c r="G14" s="7"/>
      <c r="H14" s="7"/>
      <c r="I14" s="7"/>
      <c r="J14" s="97"/>
    </row>
    <row r="15" spans="2:10" ht="15" x14ac:dyDescent="0.2">
      <c r="B15" s="6">
        <v>8</v>
      </c>
      <c r="C15" s="18" t="s">
        <v>254</v>
      </c>
      <c r="D15" s="73">
        <v>4</v>
      </c>
      <c r="E15" s="18" t="s">
        <v>24</v>
      </c>
      <c r="F15" s="18" t="s">
        <v>10</v>
      </c>
      <c r="G15" s="7"/>
      <c r="H15" s="7"/>
      <c r="I15" s="7"/>
      <c r="J15" s="97"/>
    </row>
    <row r="16" spans="2:10" ht="15" x14ac:dyDescent="0.2">
      <c r="B16" s="6">
        <v>9</v>
      </c>
      <c r="C16" s="18" t="s">
        <v>255</v>
      </c>
      <c r="D16" s="73">
        <v>4</v>
      </c>
      <c r="E16" s="18" t="s">
        <v>24</v>
      </c>
      <c r="F16" s="18" t="s">
        <v>10</v>
      </c>
      <c r="G16" s="7"/>
      <c r="H16" s="7"/>
      <c r="I16" s="7"/>
      <c r="J16" s="97"/>
    </row>
    <row r="17" spans="2:10" ht="71.25" x14ac:dyDescent="0.2">
      <c r="B17" s="6">
        <v>10</v>
      </c>
      <c r="C17" s="18" t="s">
        <v>256</v>
      </c>
      <c r="D17" s="73">
        <v>15</v>
      </c>
      <c r="E17" s="18" t="s">
        <v>15</v>
      </c>
      <c r="F17" s="18" t="s">
        <v>65</v>
      </c>
      <c r="G17" s="7"/>
      <c r="H17" s="7"/>
      <c r="I17" s="7"/>
      <c r="J17" s="97"/>
    </row>
    <row r="18" spans="2:10" ht="15" x14ac:dyDescent="0.2">
      <c r="B18" s="6">
        <v>11</v>
      </c>
      <c r="C18" s="18" t="s">
        <v>257</v>
      </c>
      <c r="D18" s="73">
        <v>9000</v>
      </c>
      <c r="E18" s="18" t="s">
        <v>24</v>
      </c>
      <c r="F18" s="18" t="s">
        <v>10</v>
      </c>
      <c r="G18" s="7"/>
      <c r="H18" s="7"/>
      <c r="I18" s="7"/>
      <c r="J18" s="97"/>
    </row>
    <row r="19" spans="2:10" ht="15" x14ac:dyDescent="0.2">
      <c r="B19" s="6">
        <v>12</v>
      </c>
      <c r="C19" s="18" t="s">
        <v>258</v>
      </c>
      <c r="D19" s="73">
        <v>600</v>
      </c>
      <c r="E19" s="18" t="s">
        <v>24</v>
      </c>
      <c r="F19" s="18" t="s">
        <v>10</v>
      </c>
      <c r="G19" s="7"/>
      <c r="H19" s="7"/>
      <c r="I19" s="7"/>
      <c r="J19" s="97"/>
    </row>
    <row r="20" spans="2:10" ht="28.5" x14ac:dyDescent="0.2">
      <c r="B20" s="6">
        <v>13</v>
      </c>
      <c r="C20" s="18" t="s">
        <v>259</v>
      </c>
      <c r="D20" s="73">
        <v>1840</v>
      </c>
      <c r="E20" s="18" t="s">
        <v>24</v>
      </c>
      <c r="F20" s="18" t="s">
        <v>10</v>
      </c>
      <c r="G20" s="7"/>
      <c r="H20" s="7"/>
      <c r="I20" s="7"/>
      <c r="J20" s="97"/>
    </row>
    <row r="21" spans="2:10" ht="28.5" x14ac:dyDescent="0.2">
      <c r="B21" s="6">
        <v>14</v>
      </c>
      <c r="C21" s="18" t="s">
        <v>260</v>
      </c>
      <c r="D21" s="73">
        <v>800</v>
      </c>
      <c r="E21" s="18" t="s">
        <v>24</v>
      </c>
      <c r="F21" s="18" t="s">
        <v>10</v>
      </c>
      <c r="G21" s="7"/>
      <c r="H21" s="7"/>
      <c r="I21" s="7"/>
      <c r="J21" s="97"/>
    </row>
    <row r="22" spans="2:10" ht="15" x14ac:dyDescent="0.2">
      <c r="B22" s="6">
        <v>15</v>
      </c>
      <c r="C22" s="18" t="s">
        <v>261</v>
      </c>
      <c r="D22" s="73">
        <v>500</v>
      </c>
      <c r="E22" s="18" t="s">
        <v>9</v>
      </c>
      <c r="F22" s="18" t="s">
        <v>10</v>
      </c>
      <c r="G22" s="7"/>
      <c r="H22" s="7"/>
      <c r="I22" s="7"/>
      <c r="J22" s="97"/>
    </row>
    <row r="23" spans="2:10" ht="28.5" x14ac:dyDescent="0.2">
      <c r="B23" s="6">
        <v>16</v>
      </c>
      <c r="C23" s="18" t="s">
        <v>262</v>
      </c>
      <c r="D23" s="73">
        <v>1500</v>
      </c>
      <c r="E23" s="18" t="s">
        <v>9</v>
      </c>
      <c r="F23" s="18" t="s">
        <v>16</v>
      </c>
      <c r="G23" s="7"/>
      <c r="H23" s="7"/>
      <c r="I23" s="7"/>
      <c r="J23" s="97"/>
    </row>
    <row r="24" spans="2:10" ht="28.5" x14ac:dyDescent="0.2">
      <c r="B24" s="6">
        <v>17</v>
      </c>
      <c r="C24" s="18" t="s">
        <v>263</v>
      </c>
      <c r="D24" s="73">
        <v>5900</v>
      </c>
      <c r="E24" s="18" t="s">
        <v>24</v>
      </c>
      <c r="F24" s="18" t="s">
        <v>10</v>
      </c>
      <c r="G24" s="7"/>
      <c r="H24" s="7"/>
      <c r="I24" s="7"/>
      <c r="J24" s="97"/>
    </row>
    <row r="25" spans="2:10" ht="28.5" x14ac:dyDescent="0.2">
      <c r="B25" s="6">
        <v>18</v>
      </c>
      <c r="C25" s="18" t="s">
        <v>264</v>
      </c>
      <c r="D25" s="73">
        <v>11000</v>
      </c>
      <c r="E25" s="18" t="s">
        <v>24</v>
      </c>
      <c r="F25" s="18" t="s">
        <v>10</v>
      </c>
      <c r="G25" s="7"/>
      <c r="H25" s="7"/>
      <c r="I25" s="7"/>
      <c r="J25" s="97"/>
    </row>
    <row r="26" spans="2:10" ht="85.5" x14ac:dyDescent="0.2">
      <c r="B26" s="6">
        <v>19</v>
      </c>
      <c r="C26" s="18" t="s">
        <v>265</v>
      </c>
      <c r="D26" s="73">
        <v>500</v>
      </c>
      <c r="E26" s="18" t="s">
        <v>24</v>
      </c>
      <c r="F26" s="18" t="s">
        <v>10</v>
      </c>
      <c r="G26" s="7"/>
      <c r="H26" s="7"/>
      <c r="I26" s="7"/>
      <c r="J26" s="97"/>
    </row>
    <row r="27" spans="2:10" ht="15" x14ac:dyDescent="0.2">
      <c r="B27" s="6">
        <v>20</v>
      </c>
      <c r="C27" s="18" t="s">
        <v>266</v>
      </c>
      <c r="D27" s="73">
        <v>2300</v>
      </c>
      <c r="E27" s="18" t="s">
        <v>24</v>
      </c>
      <c r="F27" s="18" t="s">
        <v>10</v>
      </c>
      <c r="G27" s="7"/>
      <c r="H27" s="7"/>
      <c r="I27" s="7"/>
      <c r="J27" s="97"/>
    </row>
    <row r="28" spans="2:10" ht="15" x14ac:dyDescent="0.2">
      <c r="B28" s="6">
        <v>21</v>
      </c>
      <c r="C28" s="18" t="s">
        <v>267</v>
      </c>
      <c r="D28" s="73">
        <v>5300</v>
      </c>
      <c r="E28" s="18" t="s">
        <v>24</v>
      </c>
      <c r="F28" s="18" t="s">
        <v>10</v>
      </c>
      <c r="G28" s="7"/>
      <c r="H28" s="7"/>
      <c r="I28" s="7"/>
      <c r="J28" s="97"/>
    </row>
    <row r="29" spans="2:10" ht="15" x14ac:dyDescent="0.2">
      <c r="B29" s="6">
        <v>22</v>
      </c>
      <c r="C29" s="18" t="s">
        <v>268</v>
      </c>
      <c r="D29" s="73">
        <v>5800</v>
      </c>
      <c r="E29" s="18" t="s">
        <v>24</v>
      </c>
      <c r="F29" s="18" t="s">
        <v>10</v>
      </c>
      <c r="G29" s="7"/>
      <c r="H29" s="7"/>
      <c r="I29" s="7"/>
      <c r="J29" s="97"/>
    </row>
    <row r="30" spans="2:10" ht="156.75" x14ac:dyDescent="0.2">
      <c r="B30" s="6">
        <v>23</v>
      </c>
      <c r="C30" s="18" t="s">
        <v>269</v>
      </c>
      <c r="D30" s="73">
        <v>10</v>
      </c>
      <c r="E30" s="18" t="s">
        <v>9</v>
      </c>
      <c r="F30" s="18" t="s">
        <v>270</v>
      </c>
      <c r="G30" s="7"/>
      <c r="H30" s="7"/>
      <c r="I30" s="7"/>
      <c r="J30" s="97"/>
    </row>
    <row r="31" spans="2:10" ht="156.75" x14ac:dyDescent="0.2">
      <c r="B31" s="6">
        <v>24</v>
      </c>
      <c r="C31" s="18" t="s">
        <v>271</v>
      </c>
      <c r="D31" s="73">
        <v>70</v>
      </c>
      <c r="E31" s="18" t="s">
        <v>9</v>
      </c>
      <c r="F31" s="18" t="s">
        <v>270</v>
      </c>
      <c r="G31" s="7"/>
      <c r="H31" s="7"/>
      <c r="I31" s="7"/>
      <c r="J31" s="97"/>
    </row>
    <row r="32" spans="2:10" ht="156.75" x14ac:dyDescent="0.2">
      <c r="B32" s="6">
        <v>25</v>
      </c>
      <c r="C32" s="18" t="s">
        <v>272</v>
      </c>
      <c r="D32" s="73">
        <v>77</v>
      </c>
      <c r="E32" s="18" t="s">
        <v>9</v>
      </c>
      <c r="F32" s="18" t="s">
        <v>270</v>
      </c>
      <c r="G32" s="7"/>
      <c r="H32" s="7"/>
      <c r="I32" s="7"/>
      <c r="J32" s="97"/>
    </row>
    <row r="33" spans="2:10" ht="213.75" x14ac:dyDescent="0.2">
      <c r="B33" s="6">
        <v>26</v>
      </c>
      <c r="C33" s="18" t="s">
        <v>273</v>
      </c>
      <c r="D33" s="73">
        <v>14</v>
      </c>
      <c r="E33" s="18" t="s">
        <v>100</v>
      </c>
      <c r="F33" s="18" t="s">
        <v>10</v>
      </c>
      <c r="G33" s="7"/>
      <c r="H33" s="7"/>
      <c r="I33" s="7"/>
      <c r="J33" s="97"/>
    </row>
    <row r="34" spans="2:10" ht="15" x14ac:dyDescent="0.2">
      <c r="B34" s="6">
        <v>27</v>
      </c>
      <c r="C34" s="18" t="s">
        <v>274</v>
      </c>
      <c r="D34" s="73">
        <v>13500</v>
      </c>
      <c r="E34" s="18" t="s">
        <v>24</v>
      </c>
      <c r="F34" s="18" t="s">
        <v>10</v>
      </c>
      <c r="G34" s="7"/>
      <c r="H34" s="7"/>
      <c r="I34" s="7"/>
      <c r="J34" s="97"/>
    </row>
    <row r="35" spans="2:10" ht="85.5" x14ac:dyDescent="0.2">
      <c r="B35" s="6">
        <v>28</v>
      </c>
      <c r="C35" s="18" t="s">
        <v>275</v>
      </c>
      <c r="D35" s="73">
        <v>3</v>
      </c>
      <c r="E35" s="18" t="s">
        <v>24</v>
      </c>
      <c r="F35" s="18" t="s">
        <v>10</v>
      </c>
      <c r="G35" s="7"/>
      <c r="H35" s="7"/>
      <c r="I35" s="7"/>
      <c r="J35" s="97"/>
    </row>
    <row r="36" spans="2:10" ht="42.75" x14ac:dyDescent="0.2">
      <c r="B36" s="6">
        <v>29</v>
      </c>
      <c r="C36" s="18" t="s">
        <v>276</v>
      </c>
      <c r="D36" s="73">
        <v>2</v>
      </c>
      <c r="E36" s="18" t="s">
        <v>24</v>
      </c>
      <c r="F36" s="18" t="s">
        <v>10</v>
      </c>
      <c r="G36" s="7"/>
      <c r="H36" s="7"/>
      <c r="I36" s="7"/>
      <c r="J36" s="97"/>
    </row>
    <row r="37" spans="2:10" ht="15" x14ac:dyDescent="0.2">
      <c r="B37" s="6">
        <v>30</v>
      </c>
      <c r="C37" s="18" t="s">
        <v>277</v>
      </c>
      <c r="D37" s="73">
        <v>10</v>
      </c>
      <c r="E37" s="18" t="s">
        <v>24</v>
      </c>
      <c r="F37" s="18" t="s">
        <v>10</v>
      </c>
      <c r="G37" s="7"/>
      <c r="H37" s="7"/>
      <c r="I37" s="7"/>
      <c r="J37" s="97"/>
    </row>
    <row r="38" spans="2:10" ht="15" x14ac:dyDescent="0.2">
      <c r="B38" s="6">
        <v>31</v>
      </c>
      <c r="C38" s="18" t="s">
        <v>278</v>
      </c>
      <c r="D38" s="73">
        <v>3860</v>
      </c>
      <c r="E38" s="18" t="s">
        <v>24</v>
      </c>
      <c r="F38" s="18" t="s">
        <v>10</v>
      </c>
      <c r="G38" s="7"/>
      <c r="H38" s="7"/>
      <c r="I38" s="7"/>
      <c r="J38" s="97"/>
    </row>
    <row r="39" spans="2:10" ht="28.5" x14ac:dyDescent="0.2">
      <c r="B39" s="6">
        <v>32</v>
      </c>
      <c r="C39" s="18" t="s">
        <v>279</v>
      </c>
      <c r="D39" s="73">
        <v>8400</v>
      </c>
      <c r="E39" s="18" t="s">
        <v>24</v>
      </c>
      <c r="F39" s="18" t="s">
        <v>10</v>
      </c>
      <c r="G39" s="7"/>
      <c r="H39" s="7"/>
      <c r="I39" s="7"/>
      <c r="J39" s="97"/>
    </row>
    <row r="40" spans="2:10" ht="57" x14ac:dyDescent="0.2">
      <c r="B40" s="6">
        <v>33</v>
      </c>
      <c r="C40" s="18" t="s">
        <v>280</v>
      </c>
      <c r="D40" s="73">
        <v>120</v>
      </c>
      <c r="E40" s="18" t="s">
        <v>24</v>
      </c>
      <c r="F40" s="18" t="s">
        <v>10</v>
      </c>
      <c r="G40" s="7"/>
      <c r="H40" s="7"/>
      <c r="I40" s="7"/>
      <c r="J40" s="97"/>
    </row>
    <row r="41" spans="2:10" ht="57" x14ac:dyDescent="0.2">
      <c r="B41" s="6">
        <v>34</v>
      </c>
      <c r="C41" s="18" t="s">
        <v>281</v>
      </c>
      <c r="D41" s="73">
        <v>10</v>
      </c>
      <c r="E41" s="18" t="s">
        <v>24</v>
      </c>
      <c r="F41" s="18" t="s">
        <v>10</v>
      </c>
      <c r="G41" s="7"/>
      <c r="H41" s="7"/>
      <c r="I41" s="7"/>
      <c r="J41" s="97"/>
    </row>
    <row r="42" spans="2:10" ht="409.5" x14ac:dyDescent="0.2">
      <c r="B42" s="6">
        <v>35</v>
      </c>
      <c r="C42" s="18" t="s">
        <v>282</v>
      </c>
      <c r="D42" s="73">
        <v>50</v>
      </c>
      <c r="E42" s="18" t="s">
        <v>24</v>
      </c>
      <c r="F42" s="18" t="s">
        <v>10</v>
      </c>
      <c r="G42" s="7"/>
      <c r="H42" s="7"/>
      <c r="I42" s="7"/>
      <c r="J42" s="97"/>
    </row>
    <row r="43" spans="2:10" ht="409.5" x14ac:dyDescent="0.2">
      <c r="B43" s="6">
        <v>36</v>
      </c>
      <c r="C43" s="18" t="s">
        <v>283</v>
      </c>
      <c r="D43" s="73">
        <v>80</v>
      </c>
      <c r="E43" s="18" t="s">
        <v>24</v>
      </c>
      <c r="F43" s="18" t="s">
        <v>10</v>
      </c>
      <c r="G43" s="7"/>
      <c r="H43" s="7"/>
      <c r="I43" s="7"/>
      <c r="J43" s="97"/>
    </row>
    <row r="44" spans="2:10" ht="409.5" x14ac:dyDescent="0.2">
      <c r="B44" s="6">
        <v>37</v>
      </c>
      <c r="C44" s="18" t="s">
        <v>284</v>
      </c>
      <c r="D44" s="73">
        <v>100</v>
      </c>
      <c r="E44" s="18" t="s">
        <v>24</v>
      </c>
      <c r="F44" s="18" t="s">
        <v>10</v>
      </c>
      <c r="G44" s="7"/>
      <c r="H44" s="7"/>
      <c r="I44" s="7"/>
      <c r="J44" s="97"/>
    </row>
    <row r="45" spans="2:10" ht="409.5" x14ac:dyDescent="0.2">
      <c r="B45" s="6">
        <v>38</v>
      </c>
      <c r="C45" s="18" t="s">
        <v>285</v>
      </c>
      <c r="D45" s="73">
        <v>100</v>
      </c>
      <c r="E45" s="18" t="s">
        <v>24</v>
      </c>
      <c r="F45" s="18" t="s">
        <v>10</v>
      </c>
      <c r="G45" s="7"/>
      <c r="H45" s="7"/>
      <c r="I45" s="7"/>
      <c r="J45" s="97"/>
    </row>
    <row r="46" spans="2:10" ht="57" x14ac:dyDescent="0.2">
      <c r="B46" s="6">
        <v>39</v>
      </c>
      <c r="C46" s="18" t="s">
        <v>286</v>
      </c>
      <c r="D46" s="73">
        <v>120</v>
      </c>
      <c r="E46" s="18" t="s">
        <v>24</v>
      </c>
      <c r="F46" s="18" t="s">
        <v>10</v>
      </c>
      <c r="G46" s="7"/>
      <c r="H46" s="7"/>
      <c r="I46" s="7"/>
      <c r="J46" s="97"/>
    </row>
    <row r="47" spans="2:10" ht="57" x14ac:dyDescent="0.2">
      <c r="B47" s="6">
        <v>40</v>
      </c>
      <c r="C47" s="18" t="s">
        <v>287</v>
      </c>
      <c r="D47" s="73">
        <v>240</v>
      </c>
      <c r="E47" s="18" t="s">
        <v>24</v>
      </c>
      <c r="F47" s="18" t="s">
        <v>10</v>
      </c>
      <c r="G47" s="7"/>
      <c r="H47" s="7"/>
      <c r="I47" s="7"/>
      <c r="J47" s="97"/>
    </row>
    <row r="48" spans="2:10" ht="57" x14ac:dyDescent="0.2">
      <c r="B48" s="6">
        <v>41</v>
      </c>
      <c r="C48" s="18" t="s">
        <v>288</v>
      </c>
      <c r="D48" s="73">
        <v>1400</v>
      </c>
      <c r="E48" s="18" t="s">
        <v>24</v>
      </c>
      <c r="F48" s="18" t="s">
        <v>10</v>
      </c>
      <c r="G48" s="7"/>
      <c r="H48" s="7"/>
      <c r="I48" s="7"/>
      <c r="J48" s="97"/>
    </row>
    <row r="49" spans="2:10" ht="57.75" thickBot="1" x14ac:dyDescent="0.25">
      <c r="B49" s="9">
        <v>42</v>
      </c>
      <c r="C49" s="72" t="s">
        <v>289</v>
      </c>
      <c r="D49" s="77">
        <v>240</v>
      </c>
      <c r="E49" s="72" t="s">
        <v>24</v>
      </c>
      <c r="F49" s="72" t="s">
        <v>10</v>
      </c>
      <c r="G49" s="10"/>
      <c r="H49" s="10"/>
      <c r="I49" s="10"/>
      <c r="J49" s="99"/>
    </row>
  </sheetData>
  <mergeCells count="6">
    <mergeCell ref="B4:J4"/>
    <mergeCell ref="B5:J5"/>
    <mergeCell ref="B6:B7"/>
    <mergeCell ref="C6:C7"/>
    <mergeCell ref="D6:F6"/>
    <mergeCell ref="G6:J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7"/>
  <sheetViews>
    <sheetView topLeftCell="A52" workbookViewId="0">
      <selection activeCell="N54" sqref="N54"/>
    </sheetView>
  </sheetViews>
  <sheetFormatPr baseColWidth="10" defaultRowHeight="15" x14ac:dyDescent="0.25"/>
  <cols>
    <col min="3" max="3" width="27.140625" style="12" customWidth="1"/>
    <col min="4" max="4" width="14.140625" style="12" customWidth="1"/>
    <col min="5" max="5" width="17.7109375" style="12" customWidth="1"/>
    <col min="6" max="6" width="18" customWidth="1"/>
    <col min="7" max="7" width="11.5703125" customWidth="1"/>
  </cols>
  <sheetData>
    <row r="1" spans="2:10" ht="15.75" thickBot="1" x14ac:dyDescent="0.3">
      <c r="B1" s="139" t="s">
        <v>243</v>
      </c>
      <c r="C1" s="140"/>
      <c r="D1" s="140"/>
      <c r="E1" s="140"/>
      <c r="F1" s="140"/>
      <c r="G1" s="140"/>
      <c r="H1" s="140"/>
      <c r="I1" s="140"/>
      <c r="J1" s="141"/>
    </row>
    <row r="2" spans="2:10" ht="15.75" thickBot="1" x14ac:dyDescent="0.3">
      <c r="B2" s="113" t="s">
        <v>290</v>
      </c>
      <c r="C2" s="114"/>
      <c r="D2" s="114"/>
      <c r="E2" s="114"/>
      <c r="F2" s="114"/>
      <c r="G2" s="114"/>
      <c r="H2" s="114"/>
      <c r="I2" s="114"/>
      <c r="J2" s="115"/>
    </row>
    <row r="3" spans="2:10" ht="15.75" thickBot="1" x14ac:dyDescent="0.3">
      <c r="B3" s="126" t="s">
        <v>2</v>
      </c>
      <c r="C3" s="126" t="s">
        <v>25</v>
      </c>
      <c r="D3" s="127" t="s">
        <v>26</v>
      </c>
      <c r="E3" s="127"/>
      <c r="F3" s="128"/>
      <c r="G3" s="134" t="s">
        <v>215</v>
      </c>
      <c r="H3" s="135"/>
      <c r="I3" s="135"/>
      <c r="J3" s="136"/>
    </row>
    <row r="4" spans="2:10" ht="45.75" thickBot="1" x14ac:dyDescent="0.3">
      <c r="B4" s="126"/>
      <c r="C4" s="126"/>
      <c r="D4" s="13" t="s">
        <v>5</v>
      </c>
      <c r="E4" s="14" t="s">
        <v>6</v>
      </c>
      <c r="F4" s="14" t="s">
        <v>7</v>
      </c>
      <c r="G4" s="58" t="s">
        <v>216</v>
      </c>
      <c r="H4" s="59" t="s">
        <v>217</v>
      </c>
      <c r="I4" s="60" t="s">
        <v>218</v>
      </c>
      <c r="J4" s="59" t="s">
        <v>219</v>
      </c>
    </row>
    <row r="5" spans="2:10" ht="142.5" x14ac:dyDescent="0.25">
      <c r="B5" s="69">
        <v>1</v>
      </c>
      <c r="C5" s="17" t="s">
        <v>291</v>
      </c>
      <c r="D5" s="74">
        <v>4</v>
      </c>
      <c r="E5" s="17" t="s">
        <v>15</v>
      </c>
      <c r="F5" s="75" t="s">
        <v>20</v>
      </c>
      <c r="G5" s="61"/>
      <c r="H5" s="45"/>
      <c r="I5" s="45"/>
      <c r="J5" s="46"/>
    </row>
    <row r="6" spans="2:10" ht="28.5" x14ac:dyDescent="0.25">
      <c r="B6" s="70">
        <v>2</v>
      </c>
      <c r="C6" s="18" t="s">
        <v>292</v>
      </c>
      <c r="D6" s="73">
        <v>600</v>
      </c>
      <c r="E6" s="18" t="s">
        <v>12</v>
      </c>
      <c r="F6" s="76" t="s">
        <v>168</v>
      </c>
      <c r="G6" s="62"/>
      <c r="H6" s="51"/>
      <c r="I6" s="51"/>
      <c r="J6" s="52"/>
    </row>
    <row r="7" spans="2:10" ht="28.5" x14ac:dyDescent="0.25">
      <c r="B7" s="70">
        <v>3</v>
      </c>
      <c r="C7" s="18" t="s">
        <v>293</v>
      </c>
      <c r="D7" s="73">
        <v>100</v>
      </c>
      <c r="E7" s="18" t="s">
        <v>12</v>
      </c>
      <c r="F7" s="76" t="s">
        <v>168</v>
      </c>
      <c r="G7" s="62"/>
      <c r="H7" s="51"/>
      <c r="I7" s="51"/>
      <c r="J7" s="52"/>
    </row>
    <row r="8" spans="2:10" ht="42.75" x14ac:dyDescent="0.25">
      <c r="B8" s="70">
        <v>4</v>
      </c>
      <c r="C8" s="18" t="s">
        <v>294</v>
      </c>
      <c r="D8" s="73">
        <v>40</v>
      </c>
      <c r="E8" s="18" t="s">
        <v>24</v>
      </c>
      <c r="F8" s="76" t="s">
        <v>10</v>
      </c>
      <c r="G8" s="62"/>
      <c r="H8" s="51"/>
      <c r="I8" s="51"/>
      <c r="J8" s="52"/>
    </row>
    <row r="9" spans="2:10" ht="42.75" x14ac:dyDescent="0.25">
      <c r="B9" s="70">
        <v>5</v>
      </c>
      <c r="C9" s="18" t="s">
        <v>295</v>
      </c>
      <c r="D9" s="73">
        <v>40</v>
      </c>
      <c r="E9" s="18" t="s">
        <v>24</v>
      </c>
      <c r="F9" s="76" t="s">
        <v>10</v>
      </c>
      <c r="G9" s="62"/>
      <c r="H9" s="51"/>
      <c r="I9" s="51"/>
      <c r="J9" s="52"/>
    </row>
    <row r="10" spans="2:10" ht="42.75" x14ac:dyDescent="0.25">
      <c r="B10" s="70">
        <v>6</v>
      </c>
      <c r="C10" s="18" t="s">
        <v>296</v>
      </c>
      <c r="D10" s="73">
        <v>10</v>
      </c>
      <c r="E10" s="18" t="s">
        <v>24</v>
      </c>
      <c r="F10" s="76" t="s">
        <v>10</v>
      </c>
      <c r="G10" s="62"/>
      <c r="H10" s="51"/>
      <c r="I10" s="51"/>
      <c r="J10" s="52"/>
    </row>
    <row r="11" spans="2:10" ht="57" x14ac:dyDescent="0.25">
      <c r="B11" s="70">
        <v>7</v>
      </c>
      <c r="C11" s="18" t="s">
        <v>297</v>
      </c>
      <c r="D11" s="73">
        <v>3</v>
      </c>
      <c r="E11" s="18" t="s">
        <v>24</v>
      </c>
      <c r="F11" s="76" t="s">
        <v>10</v>
      </c>
      <c r="G11" s="62"/>
      <c r="H11" s="51"/>
      <c r="I11" s="51"/>
      <c r="J11" s="52"/>
    </row>
    <row r="12" spans="2:10" ht="57" x14ac:dyDescent="0.25">
      <c r="B12" s="70">
        <v>8</v>
      </c>
      <c r="C12" s="18" t="s">
        <v>298</v>
      </c>
      <c r="D12" s="73">
        <v>3</v>
      </c>
      <c r="E12" s="18" t="s">
        <v>24</v>
      </c>
      <c r="F12" s="76" t="s">
        <v>10</v>
      </c>
      <c r="G12" s="62"/>
      <c r="H12" s="51"/>
      <c r="I12" s="51"/>
      <c r="J12" s="52"/>
    </row>
    <row r="13" spans="2:10" ht="57" x14ac:dyDescent="0.25">
      <c r="B13" s="70">
        <v>9</v>
      </c>
      <c r="C13" s="18" t="s">
        <v>299</v>
      </c>
      <c r="D13" s="73">
        <v>12</v>
      </c>
      <c r="E13" s="18" t="s">
        <v>24</v>
      </c>
      <c r="F13" s="76" t="s">
        <v>10</v>
      </c>
      <c r="G13" s="62"/>
      <c r="H13" s="51"/>
      <c r="I13" s="51"/>
      <c r="J13" s="52"/>
    </row>
    <row r="14" spans="2:10" ht="57" x14ac:dyDescent="0.25">
      <c r="B14" s="70">
        <v>10</v>
      </c>
      <c r="C14" s="18" t="s">
        <v>300</v>
      </c>
      <c r="D14" s="73">
        <v>12</v>
      </c>
      <c r="E14" s="18" t="s">
        <v>24</v>
      </c>
      <c r="F14" s="76" t="s">
        <v>10</v>
      </c>
      <c r="G14" s="62"/>
      <c r="H14" s="51"/>
      <c r="I14" s="51"/>
      <c r="J14" s="52"/>
    </row>
    <row r="15" spans="2:10" ht="42.75" x14ac:dyDescent="0.25">
      <c r="B15" s="70">
        <v>11</v>
      </c>
      <c r="C15" s="18" t="s">
        <v>301</v>
      </c>
      <c r="D15" s="73">
        <v>4</v>
      </c>
      <c r="E15" s="18" t="s">
        <v>24</v>
      </c>
      <c r="F15" s="76" t="s">
        <v>10</v>
      </c>
      <c r="G15" s="62"/>
      <c r="H15" s="51"/>
      <c r="I15" s="51"/>
      <c r="J15" s="52"/>
    </row>
    <row r="16" spans="2:10" ht="57" x14ac:dyDescent="0.25">
      <c r="B16" s="70">
        <v>12</v>
      </c>
      <c r="C16" s="18" t="s">
        <v>302</v>
      </c>
      <c r="D16" s="73">
        <v>5</v>
      </c>
      <c r="E16" s="18" t="s">
        <v>24</v>
      </c>
      <c r="F16" s="76" t="s">
        <v>10</v>
      </c>
      <c r="G16" s="62"/>
      <c r="H16" s="51"/>
      <c r="I16" s="51"/>
      <c r="J16" s="52"/>
    </row>
    <row r="17" spans="2:10" ht="57" x14ac:dyDescent="0.25">
      <c r="B17" s="70">
        <v>13</v>
      </c>
      <c r="C17" s="18" t="s">
        <v>303</v>
      </c>
      <c r="D17" s="73">
        <v>5</v>
      </c>
      <c r="E17" s="18" t="s">
        <v>24</v>
      </c>
      <c r="F17" s="76" t="s">
        <v>10</v>
      </c>
      <c r="G17" s="62"/>
      <c r="H17" s="51"/>
      <c r="I17" s="51"/>
      <c r="J17" s="52"/>
    </row>
    <row r="18" spans="2:10" ht="57" x14ac:dyDescent="0.25">
      <c r="B18" s="70">
        <v>14</v>
      </c>
      <c r="C18" s="18" t="s">
        <v>304</v>
      </c>
      <c r="D18" s="73">
        <v>10</v>
      </c>
      <c r="E18" s="18" t="s">
        <v>24</v>
      </c>
      <c r="F18" s="76" t="s">
        <v>10</v>
      </c>
      <c r="G18" s="62"/>
      <c r="H18" s="51"/>
      <c r="I18" s="51"/>
      <c r="J18" s="52"/>
    </row>
    <row r="19" spans="2:10" ht="57" x14ac:dyDescent="0.25">
      <c r="B19" s="70">
        <v>15</v>
      </c>
      <c r="C19" s="18" t="s">
        <v>305</v>
      </c>
      <c r="D19" s="73">
        <v>18</v>
      </c>
      <c r="E19" s="18" t="s">
        <v>24</v>
      </c>
      <c r="F19" s="76" t="s">
        <v>10</v>
      </c>
      <c r="G19" s="62"/>
      <c r="H19" s="51"/>
      <c r="I19" s="51"/>
      <c r="J19" s="52"/>
    </row>
    <row r="20" spans="2:10" ht="28.5" x14ac:dyDescent="0.25">
      <c r="B20" s="70">
        <v>16</v>
      </c>
      <c r="C20" s="18" t="s">
        <v>306</v>
      </c>
      <c r="D20" s="73">
        <v>5</v>
      </c>
      <c r="E20" s="18" t="s">
        <v>28</v>
      </c>
      <c r="F20" s="76" t="s">
        <v>31</v>
      </c>
      <c r="G20" s="62"/>
      <c r="H20" s="51"/>
      <c r="I20" s="51"/>
      <c r="J20" s="52"/>
    </row>
    <row r="21" spans="2:10" ht="42.75" x14ac:dyDescent="0.25">
      <c r="B21" s="70">
        <v>17</v>
      </c>
      <c r="C21" s="18" t="s">
        <v>307</v>
      </c>
      <c r="D21" s="73">
        <v>5</v>
      </c>
      <c r="E21" s="18" t="s">
        <v>28</v>
      </c>
      <c r="F21" s="76" t="s">
        <v>73</v>
      </c>
      <c r="G21" s="62"/>
      <c r="H21" s="51"/>
      <c r="I21" s="51"/>
      <c r="J21" s="52"/>
    </row>
    <row r="22" spans="2:10" ht="85.5" x14ac:dyDescent="0.25">
      <c r="B22" s="70">
        <v>18</v>
      </c>
      <c r="C22" s="18" t="s">
        <v>308</v>
      </c>
      <c r="D22" s="73">
        <v>8400</v>
      </c>
      <c r="E22" s="18" t="s">
        <v>24</v>
      </c>
      <c r="F22" s="76" t="s">
        <v>10</v>
      </c>
      <c r="G22" s="62"/>
      <c r="H22" s="51"/>
      <c r="I22" s="51"/>
      <c r="J22" s="52"/>
    </row>
    <row r="23" spans="2:10" ht="42.75" x14ac:dyDescent="0.25">
      <c r="B23" s="70">
        <v>19</v>
      </c>
      <c r="C23" s="18" t="s">
        <v>309</v>
      </c>
      <c r="D23" s="73">
        <v>1300</v>
      </c>
      <c r="E23" s="18" t="s">
        <v>24</v>
      </c>
      <c r="F23" s="76" t="s">
        <v>10</v>
      </c>
      <c r="G23" s="62"/>
      <c r="H23" s="51"/>
      <c r="I23" s="51"/>
      <c r="J23" s="52"/>
    </row>
    <row r="24" spans="2:10" ht="114" x14ac:dyDescent="0.25">
      <c r="B24" s="70">
        <v>20</v>
      </c>
      <c r="C24" s="18" t="s">
        <v>310</v>
      </c>
      <c r="D24" s="73">
        <v>20</v>
      </c>
      <c r="E24" s="18" t="s">
        <v>24</v>
      </c>
      <c r="F24" s="76" t="s">
        <v>10</v>
      </c>
      <c r="G24" s="62"/>
      <c r="H24" s="51"/>
      <c r="I24" s="51"/>
      <c r="J24" s="52"/>
    </row>
    <row r="25" spans="2:10" ht="99.75" x14ac:dyDescent="0.25">
      <c r="B25" s="70">
        <v>21</v>
      </c>
      <c r="C25" s="18" t="s">
        <v>311</v>
      </c>
      <c r="D25" s="73">
        <v>265</v>
      </c>
      <c r="E25" s="18" t="s">
        <v>24</v>
      </c>
      <c r="F25" s="76" t="s">
        <v>10</v>
      </c>
      <c r="G25" s="62"/>
      <c r="H25" s="51"/>
      <c r="I25" s="51"/>
      <c r="J25" s="52"/>
    </row>
    <row r="26" spans="2:10" ht="142.5" x14ac:dyDescent="0.25">
      <c r="B26" s="70">
        <v>22</v>
      </c>
      <c r="C26" s="18" t="s">
        <v>312</v>
      </c>
      <c r="D26" s="73">
        <v>19</v>
      </c>
      <c r="E26" s="18" t="s">
        <v>15</v>
      </c>
      <c r="F26" s="76" t="s">
        <v>313</v>
      </c>
      <c r="G26" s="62"/>
      <c r="H26" s="51"/>
      <c r="I26" s="51"/>
      <c r="J26" s="52"/>
    </row>
    <row r="27" spans="2:10" x14ac:dyDescent="0.25">
      <c r="B27" s="70">
        <v>23</v>
      </c>
      <c r="C27" s="18" t="s">
        <v>314</v>
      </c>
      <c r="D27" s="73">
        <v>2</v>
      </c>
      <c r="E27" s="18" t="s">
        <v>24</v>
      </c>
      <c r="F27" s="76" t="s">
        <v>10</v>
      </c>
      <c r="G27" s="62"/>
      <c r="H27" s="51"/>
      <c r="I27" s="51"/>
      <c r="J27" s="52"/>
    </row>
    <row r="28" spans="2:10" ht="42.75" x14ac:dyDescent="0.25">
      <c r="B28" s="70">
        <v>24</v>
      </c>
      <c r="C28" s="18" t="s">
        <v>315</v>
      </c>
      <c r="D28" s="73">
        <v>10</v>
      </c>
      <c r="E28" s="18" t="s">
        <v>24</v>
      </c>
      <c r="F28" s="76" t="s">
        <v>10</v>
      </c>
      <c r="G28" s="62"/>
      <c r="H28" s="51"/>
      <c r="I28" s="51"/>
      <c r="J28" s="52"/>
    </row>
    <row r="29" spans="2:10" ht="28.5" x14ac:dyDescent="0.25">
      <c r="B29" s="70">
        <v>25</v>
      </c>
      <c r="C29" s="18" t="s">
        <v>316</v>
      </c>
      <c r="D29" s="73">
        <v>10</v>
      </c>
      <c r="E29" s="18" t="s">
        <v>24</v>
      </c>
      <c r="F29" s="76" t="s">
        <v>10</v>
      </c>
      <c r="G29" s="62"/>
      <c r="H29" s="51"/>
      <c r="I29" s="51"/>
      <c r="J29" s="52"/>
    </row>
    <row r="30" spans="2:10" ht="42.75" x14ac:dyDescent="0.25">
      <c r="B30" s="70">
        <v>26</v>
      </c>
      <c r="C30" s="18" t="s">
        <v>317</v>
      </c>
      <c r="D30" s="73">
        <v>3</v>
      </c>
      <c r="E30" s="18" t="s">
        <v>24</v>
      </c>
      <c r="F30" s="76" t="s">
        <v>10</v>
      </c>
      <c r="G30" s="62"/>
      <c r="H30" s="51"/>
      <c r="I30" s="51"/>
      <c r="J30" s="52"/>
    </row>
    <row r="31" spans="2:10" ht="71.25" x14ac:dyDescent="0.25">
      <c r="B31" s="70">
        <v>27</v>
      </c>
      <c r="C31" s="18" t="s">
        <v>318</v>
      </c>
      <c r="D31" s="73">
        <v>46</v>
      </c>
      <c r="E31" s="18" t="s">
        <v>24</v>
      </c>
      <c r="F31" s="76" t="s">
        <v>10</v>
      </c>
      <c r="G31" s="62"/>
      <c r="H31" s="51"/>
      <c r="I31" s="51"/>
      <c r="J31" s="52"/>
    </row>
    <row r="32" spans="2:10" ht="71.25" x14ac:dyDescent="0.25">
      <c r="B32" s="70">
        <v>28</v>
      </c>
      <c r="C32" s="18" t="s">
        <v>319</v>
      </c>
      <c r="D32" s="73">
        <v>5</v>
      </c>
      <c r="E32" s="18" t="s">
        <v>24</v>
      </c>
      <c r="F32" s="76" t="s">
        <v>10</v>
      </c>
      <c r="G32" s="62"/>
      <c r="H32" s="51"/>
      <c r="I32" s="51"/>
      <c r="J32" s="52"/>
    </row>
    <row r="33" spans="2:10" ht="42.75" x14ac:dyDescent="0.25">
      <c r="B33" s="70">
        <v>29</v>
      </c>
      <c r="C33" s="18" t="s">
        <v>320</v>
      </c>
      <c r="D33" s="73">
        <v>4</v>
      </c>
      <c r="E33" s="18" t="s">
        <v>24</v>
      </c>
      <c r="F33" s="76" t="s">
        <v>10</v>
      </c>
      <c r="G33" s="62"/>
      <c r="H33" s="51"/>
      <c r="I33" s="51"/>
      <c r="J33" s="52"/>
    </row>
    <row r="34" spans="2:10" ht="99.75" x14ac:dyDescent="0.25">
      <c r="B34" s="70">
        <v>30</v>
      </c>
      <c r="C34" s="18" t="s">
        <v>321</v>
      </c>
      <c r="D34" s="73">
        <v>3</v>
      </c>
      <c r="E34" s="18" t="s">
        <v>24</v>
      </c>
      <c r="F34" s="76" t="s">
        <v>10</v>
      </c>
      <c r="G34" s="62"/>
      <c r="H34" s="51"/>
      <c r="I34" s="51"/>
      <c r="J34" s="52"/>
    </row>
    <row r="35" spans="2:10" ht="156.75" x14ac:dyDescent="0.25">
      <c r="B35" s="70">
        <v>31</v>
      </c>
      <c r="C35" s="18" t="s">
        <v>322</v>
      </c>
      <c r="D35" s="73">
        <v>1</v>
      </c>
      <c r="E35" s="18" t="s">
        <v>9</v>
      </c>
      <c r="F35" s="76" t="s">
        <v>16</v>
      </c>
      <c r="G35" s="62"/>
      <c r="H35" s="51"/>
      <c r="I35" s="51"/>
      <c r="J35" s="52"/>
    </row>
    <row r="36" spans="2:10" ht="28.5" x14ac:dyDescent="0.25">
      <c r="B36" s="70">
        <v>32</v>
      </c>
      <c r="C36" s="18" t="s">
        <v>323</v>
      </c>
      <c r="D36" s="73">
        <v>13</v>
      </c>
      <c r="E36" s="18" t="s">
        <v>28</v>
      </c>
      <c r="F36" s="76" t="s">
        <v>29</v>
      </c>
      <c r="G36" s="62"/>
      <c r="H36" s="51"/>
      <c r="I36" s="51"/>
      <c r="J36" s="52"/>
    </row>
    <row r="37" spans="2:10" ht="28.5" x14ac:dyDescent="0.25">
      <c r="B37" s="70">
        <v>33</v>
      </c>
      <c r="C37" s="18" t="s">
        <v>324</v>
      </c>
      <c r="D37" s="73">
        <v>8</v>
      </c>
      <c r="E37" s="18" t="s">
        <v>24</v>
      </c>
      <c r="F37" s="76" t="s">
        <v>10</v>
      </c>
      <c r="G37" s="62"/>
      <c r="H37" s="51"/>
      <c r="I37" s="51"/>
      <c r="J37" s="52"/>
    </row>
    <row r="38" spans="2:10" ht="28.5" x14ac:dyDescent="0.25">
      <c r="B38" s="70">
        <v>34</v>
      </c>
      <c r="C38" s="18" t="s">
        <v>325</v>
      </c>
      <c r="D38" s="73">
        <v>1</v>
      </c>
      <c r="E38" s="18" t="s">
        <v>9</v>
      </c>
      <c r="F38" s="76" t="s">
        <v>16</v>
      </c>
      <c r="G38" s="62"/>
      <c r="H38" s="51"/>
      <c r="I38" s="51"/>
      <c r="J38" s="52"/>
    </row>
    <row r="39" spans="2:10" ht="28.5" x14ac:dyDescent="0.25">
      <c r="B39" s="70">
        <v>35</v>
      </c>
      <c r="C39" s="18" t="s">
        <v>326</v>
      </c>
      <c r="D39" s="73">
        <v>20</v>
      </c>
      <c r="E39" s="18" t="s">
        <v>24</v>
      </c>
      <c r="F39" s="76" t="s">
        <v>10</v>
      </c>
      <c r="G39" s="62"/>
      <c r="H39" s="51"/>
      <c r="I39" s="51"/>
      <c r="J39" s="52"/>
    </row>
    <row r="40" spans="2:10" ht="99.75" x14ac:dyDescent="0.25">
      <c r="B40" s="70">
        <v>36</v>
      </c>
      <c r="C40" s="18" t="s">
        <v>327</v>
      </c>
      <c r="D40" s="73">
        <v>1</v>
      </c>
      <c r="E40" s="18" t="s">
        <v>9</v>
      </c>
      <c r="F40" s="76" t="s">
        <v>13</v>
      </c>
      <c r="G40" s="62"/>
      <c r="H40" s="51"/>
      <c r="I40" s="51"/>
      <c r="J40" s="52"/>
    </row>
    <row r="41" spans="2:10" ht="28.5" x14ac:dyDescent="0.25">
      <c r="B41" s="70">
        <v>37</v>
      </c>
      <c r="C41" s="18" t="s">
        <v>328</v>
      </c>
      <c r="D41" s="73">
        <v>3</v>
      </c>
      <c r="E41" s="18" t="s">
        <v>9</v>
      </c>
      <c r="F41" s="76" t="s">
        <v>313</v>
      </c>
      <c r="G41" s="62"/>
      <c r="H41" s="51"/>
      <c r="I41" s="51"/>
      <c r="J41" s="52"/>
    </row>
    <row r="42" spans="2:10" ht="28.5" x14ac:dyDescent="0.25">
      <c r="B42" s="70">
        <v>38</v>
      </c>
      <c r="C42" s="18" t="s">
        <v>329</v>
      </c>
      <c r="D42" s="73">
        <v>6</v>
      </c>
      <c r="E42" s="18" t="s">
        <v>24</v>
      </c>
      <c r="F42" s="76" t="s">
        <v>10</v>
      </c>
      <c r="G42" s="62"/>
      <c r="H42" s="51"/>
      <c r="I42" s="51"/>
      <c r="J42" s="52"/>
    </row>
    <row r="43" spans="2:10" ht="28.5" x14ac:dyDescent="0.25">
      <c r="B43" s="70">
        <v>39</v>
      </c>
      <c r="C43" s="18" t="s">
        <v>330</v>
      </c>
      <c r="D43" s="73">
        <v>4</v>
      </c>
      <c r="E43" s="18" t="s">
        <v>24</v>
      </c>
      <c r="F43" s="76" t="s">
        <v>10</v>
      </c>
      <c r="G43" s="62"/>
      <c r="H43" s="51"/>
      <c r="I43" s="51"/>
      <c r="J43" s="52"/>
    </row>
    <row r="44" spans="2:10" ht="71.25" x14ac:dyDescent="0.25">
      <c r="B44" s="70">
        <v>40</v>
      </c>
      <c r="C44" s="18" t="s">
        <v>331</v>
      </c>
      <c r="D44" s="73">
        <v>5</v>
      </c>
      <c r="E44" s="18" t="s">
        <v>24</v>
      </c>
      <c r="F44" s="76" t="s">
        <v>10</v>
      </c>
      <c r="G44" s="62"/>
      <c r="H44" s="51"/>
      <c r="I44" s="51"/>
      <c r="J44" s="52"/>
    </row>
    <row r="45" spans="2:10" ht="28.5" x14ac:dyDescent="0.25">
      <c r="B45" s="70">
        <v>41</v>
      </c>
      <c r="C45" s="18" t="s">
        <v>332</v>
      </c>
      <c r="D45" s="73">
        <v>3</v>
      </c>
      <c r="E45" s="18" t="s">
        <v>24</v>
      </c>
      <c r="F45" s="76" t="s">
        <v>10</v>
      </c>
      <c r="G45" s="62"/>
      <c r="H45" s="51"/>
      <c r="I45" s="51"/>
      <c r="J45" s="52"/>
    </row>
    <row r="46" spans="2:10" ht="28.5" x14ac:dyDescent="0.25">
      <c r="B46" s="70">
        <v>42</v>
      </c>
      <c r="C46" s="18" t="s">
        <v>333</v>
      </c>
      <c r="D46" s="73">
        <v>3</v>
      </c>
      <c r="E46" s="18" t="s">
        <v>24</v>
      </c>
      <c r="F46" s="76" t="s">
        <v>10</v>
      </c>
      <c r="G46" s="62"/>
      <c r="H46" s="51"/>
      <c r="I46" s="51"/>
      <c r="J46" s="52"/>
    </row>
    <row r="47" spans="2:10" ht="28.5" x14ac:dyDescent="0.25">
      <c r="B47" s="70">
        <v>43</v>
      </c>
      <c r="C47" s="18" t="s">
        <v>334</v>
      </c>
      <c r="D47" s="73">
        <v>3</v>
      </c>
      <c r="E47" s="18" t="s">
        <v>24</v>
      </c>
      <c r="F47" s="76" t="s">
        <v>10</v>
      </c>
      <c r="G47" s="62"/>
      <c r="H47" s="51"/>
      <c r="I47" s="51"/>
      <c r="J47" s="52"/>
    </row>
    <row r="48" spans="2:10" ht="28.5" x14ac:dyDescent="0.25">
      <c r="B48" s="70">
        <v>44</v>
      </c>
      <c r="C48" s="18" t="s">
        <v>335</v>
      </c>
      <c r="D48" s="73">
        <v>2</v>
      </c>
      <c r="E48" s="18" t="s">
        <v>24</v>
      </c>
      <c r="F48" s="76" t="s">
        <v>10</v>
      </c>
      <c r="G48" s="62"/>
      <c r="H48" s="51"/>
      <c r="I48" s="51"/>
      <c r="J48" s="52"/>
    </row>
    <row r="49" spans="2:10" ht="28.5" x14ac:dyDescent="0.25">
      <c r="B49" s="70">
        <v>45</v>
      </c>
      <c r="C49" s="18" t="s">
        <v>336</v>
      </c>
      <c r="D49" s="73">
        <v>7</v>
      </c>
      <c r="E49" s="18" t="s">
        <v>9</v>
      </c>
      <c r="F49" s="76" t="s">
        <v>10</v>
      </c>
      <c r="G49" s="62"/>
      <c r="H49" s="51"/>
      <c r="I49" s="51"/>
      <c r="J49" s="52"/>
    </row>
    <row r="50" spans="2:10" ht="71.25" x14ac:dyDescent="0.25">
      <c r="B50" s="70">
        <v>46</v>
      </c>
      <c r="C50" s="18" t="s">
        <v>337</v>
      </c>
      <c r="D50" s="73">
        <v>700</v>
      </c>
      <c r="E50" s="18" t="s">
        <v>24</v>
      </c>
      <c r="F50" s="76" t="s">
        <v>10</v>
      </c>
      <c r="G50" s="62"/>
      <c r="H50" s="51"/>
      <c r="I50" s="51"/>
      <c r="J50" s="52"/>
    </row>
    <row r="51" spans="2:10" ht="128.25" x14ac:dyDescent="0.25">
      <c r="B51" s="70">
        <v>47</v>
      </c>
      <c r="C51" s="18" t="s">
        <v>338</v>
      </c>
      <c r="D51" s="73">
        <v>26</v>
      </c>
      <c r="E51" s="18" t="s">
        <v>15</v>
      </c>
      <c r="F51" s="76" t="s">
        <v>313</v>
      </c>
      <c r="G51" s="62"/>
      <c r="H51" s="51"/>
      <c r="I51" s="51"/>
      <c r="J51" s="52"/>
    </row>
    <row r="52" spans="2:10" ht="57" x14ac:dyDescent="0.25">
      <c r="B52" s="70">
        <v>48</v>
      </c>
      <c r="C52" s="18" t="s">
        <v>339</v>
      </c>
      <c r="D52" s="73">
        <v>4</v>
      </c>
      <c r="E52" s="18" t="s">
        <v>12</v>
      </c>
      <c r="F52" s="76" t="s">
        <v>169</v>
      </c>
      <c r="G52" s="62"/>
      <c r="H52" s="51"/>
      <c r="I52" s="51"/>
      <c r="J52" s="52"/>
    </row>
    <row r="53" spans="2:10" ht="57" x14ac:dyDescent="0.25">
      <c r="B53" s="70">
        <v>49</v>
      </c>
      <c r="C53" s="18" t="s">
        <v>340</v>
      </c>
      <c r="D53" s="73">
        <v>1</v>
      </c>
      <c r="E53" s="18" t="s">
        <v>12</v>
      </c>
      <c r="F53" s="76" t="s">
        <v>313</v>
      </c>
      <c r="G53" s="62"/>
      <c r="H53" s="51"/>
      <c r="I53" s="51"/>
      <c r="J53" s="52"/>
    </row>
    <row r="54" spans="2:10" ht="42.75" x14ac:dyDescent="0.25">
      <c r="B54" s="70">
        <v>50</v>
      </c>
      <c r="C54" s="18" t="s">
        <v>341</v>
      </c>
      <c r="D54" s="73">
        <v>10</v>
      </c>
      <c r="E54" s="18" t="s">
        <v>24</v>
      </c>
      <c r="F54" s="76" t="s">
        <v>10</v>
      </c>
      <c r="G54" s="62"/>
      <c r="H54" s="51"/>
      <c r="I54" s="51"/>
      <c r="J54" s="52"/>
    </row>
    <row r="55" spans="2:10" ht="42.75" x14ac:dyDescent="0.25">
      <c r="B55" s="70">
        <v>51</v>
      </c>
      <c r="C55" s="18" t="s">
        <v>342</v>
      </c>
      <c r="D55" s="73">
        <v>6</v>
      </c>
      <c r="E55" s="18" t="s">
        <v>24</v>
      </c>
      <c r="F55" s="76" t="s">
        <v>10</v>
      </c>
      <c r="G55" s="62"/>
      <c r="H55" s="51"/>
      <c r="I55" s="51"/>
      <c r="J55" s="52"/>
    </row>
    <row r="56" spans="2:10" ht="71.25" x14ac:dyDescent="0.25">
      <c r="B56" s="70">
        <v>52</v>
      </c>
      <c r="C56" s="18" t="s">
        <v>343</v>
      </c>
      <c r="D56" s="73">
        <v>5</v>
      </c>
      <c r="E56" s="18" t="s">
        <v>9</v>
      </c>
      <c r="F56" s="76" t="s">
        <v>344</v>
      </c>
      <c r="G56" s="62"/>
      <c r="H56" s="51"/>
      <c r="I56" s="51"/>
      <c r="J56" s="52"/>
    </row>
    <row r="57" spans="2:10" ht="129" thickBot="1" x14ac:dyDescent="0.3">
      <c r="B57" s="71">
        <v>53</v>
      </c>
      <c r="C57" s="72" t="s">
        <v>345</v>
      </c>
      <c r="D57" s="77">
        <v>15</v>
      </c>
      <c r="E57" s="72" t="s">
        <v>15</v>
      </c>
      <c r="F57" s="78" t="s">
        <v>313</v>
      </c>
      <c r="G57" s="63"/>
      <c r="H57" s="53"/>
      <c r="I57" s="53"/>
      <c r="J57" s="54"/>
    </row>
  </sheetData>
  <mergeCells count="6">
    <mergeCell ref="B1:J1"/>
    <mergeCell ref="B2:J2"/>
    <mergeCell ref="B3:B4"/>
    <mergeCell ref="C3:C4"/>
    <mergeCell ref="D3:F3"/>
    <mergeCell ref="G3:J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workbookViewId="0">
      <selection activeCell="U12" sqref="U12"/>
    </sheetView>
  </sheetViews>
  <sheetFormatPr baseColWidth="10" defaultRowHeight="15" x14ac:dyDescent="0.25"/>
  <cols>
    <col min="3" max="3" width="27.7109375" style="12" customWidth="1"/>
    <col min="4" max="4" width="14.140625" style="12" customWidth="1"/>
    <col min="5" max="5" width="19.7109375" style="12" customWidth="1"/>
    <col min="6" max="6" width="19.85546875" style="12" customWidth="1"/>
  </cols>
  <sheetData>
    <row r="1" spans="2:10" ht="15.95" customHeight="1" thickBot="1" x14ac:dyDescent="0.3">
      <c r="B1" s="139" t="s">
        <v>243</v>
      </c>
      <c r="C1" s="140"/>
      <c r="D1" s="140"/>
      <c r="E1" s="140"/>
      <c r="F1" s="140"/>
      <c r="G1" s="140"/>
      <c r="H1" s="140"/>
      <c r="I1" s="140"/>
      <c r="J1" s="141"/>
    </row>
    <row r="2" spans="2:10" ht="15.95" customHeight="1" thickBot="1" x14ac:dyDescent="0.3">
      <c r="B2" s="113" t="s">
        <v>243</v>
      </c>
      <c r="C2" s="114"/>
      <c r="D2" s="114"/>
      <c r="E2" s="114"/>
      <c r="F2" s="114"/>
      <c r="G2" s="114"/>
      <c r="H2" s="114"/>
      <c r="I2" s="114"/>
      <c r="J2" s="115"/>
    </row>
    <row r="3" spans="2:10" ht="15.95" customHeight="1" thickBot="1" x14ac:dyDescent="0.3">
      <c r="B3" s="126" t="s">
        <v>2</v>
      </c>
      <c r="C3" s="126" t="s">
        <v>25</v>
      </c>
      <c r="D3" s="127" t="s">
        <v>26</v>
      </c>
      <c r="E3" s="127"/>
      <c r="F3" s="128"/>
      <c r="G3" s="134" t="s">
        <v>215</v>
      </c>
      <c r="H3" s="135"/>
      <c r="I3" s="135"/>
      <c r="J3" s="136"/>
    </row>
    <row r="4" spans="2:10" ht="30.75" thickBot="1" x14ac:dyDescent="0.3">
      <c r="B4" s="126"/>
      <c r="C4" s="126"/>
      <c r="D4" s="13" t="s">
        <v>5</v>
      </c>
      <c r="E4" s="14" t="s">
        <v>6</v>
      </c>
      <c r="F4" s="14" t="s">
        <v>7</v>
      </c>
      <c r="G4" s="58" t="s">
        <v>216</v>
      </c>
      <c r="H4" s="59" t="s">
        <v>217</v>
      </c>
      <c r="I4" s="60" t="s">
        <v>218</v>
      </c>
      <c r="J4" s="59" t="s">
        <v>219</v>
      </c>
    </row>
    <row r="5" spans="2:10" x14ac:dyDescent="0.25">
      <c r="B5" s="79">
        <v>1</v>
      </c>
      <c r="C5" s="80" t="s">
        <v>346</v>
      </c>
      <c r="D5" s="74">
        <v>7</v>
      </c>
      <c r="E5" s="17" t="s">
        <v>15</v>
      </c>
      <c r="F5" s="75" t="s">
        <v>35</v>
      </c>
      <c r="G5" s="81"/>
      <c r="H5" s="82"/>
      <c r="I5" s="82"/>
      <c r="J5" s="83"/>
    </row>
    <row r="6" spans="2:10" ht="28.5" x14ac:dyDescent="0.25">
      <c r="B6" s="84">
        <v>2</v>
      </c>
      <c r="C6" s="85" t="s">
        <v>347</v>
      </c>
      <c r="D6" s="73">
        <v>220</v>
      </c>
      <c r="E6" s="18" t="s">
        <v>24</v>
      </c>
      <c r="F6" s="76" t="s">
        <v>10</v>
      </c>
      <c r="G6" s="86"/>
      <c r="H6" s="87"/>
      <c r="I6" s="87"/>
      <c r="J6" s="88"/>
    </row>
    <row r="7" spans="2:10" ht="28.5" x14ac:dyDescent="0.25">
      <c r="B7" s="84">
        <v>3</v>
      </c>
      <c r="C7" s="85" t="s">
        <v>348</v>
      </c>
      <c r="D7" s="73">
        <v>250</v>
      </c>
      <c r="E7" s="18" t="s">
        <v>24</v>
      </c>
      <c r="F7" s="76" t="s">
        <v>10</v>
      </c>
      <c r="G7" s="86"/>
      <c r="H7" s="87"/>
      <c r="I7" s="87"/>
      <c r="J7" s="88"/>
    </row>
    <row r="8" spans="2:10" ht="28.5" x14ac:dyDescent="0.25">
      <c r="B8" s="84">
        <v>4</v>
      </c>
      <c r="C8" s="85" t="s">
        <v>349</v>
      </c>
      <c r="D8" s="73">
        <v>100</v>
      </c>
      <c r="E8" s="18" t="s">
        <v>24</v>
      </c>
      <c r="F8" s="76" t="s">
        <v>10</v>
      </c>
      <c r="G8" s="86"/>
      <c r="H8" s="87"/>
      <c r="I8" s="87"/>
      <c r="J8" s="88"/>
    </row>
    <row r="9" spans="2:10" ht="28.5" x14ac:dyDescent="0.25">
      <c r="B9" s="84">
        <v>5</v>
      </c>
      <c r="C9" s="85" t="s">
        <v>350</v>
      </c>
      <c r="D9" s="73">
        <v>300</v>
      </c>
      <c r="E9" s="18" t="s">
        <v>24</v>
      </c>
      <c r="F9" s="76" t="s">
        <v>16</v>
      </c>
      <c r="G9" s="86"/>
      <c r="H9" s="87"/>
      <c r="I9" s="87"/>
      <c r="J9" s="88"/>
    </row>
    <row r="10" spans="2:10" ht="28.5" x14ac:dyDescent="0.25">
      <c r="B10" s="84">
        <v>6</v>
      </c>
      <c r="C10" s="85" t="s">
        <v>351</v>
      </c>
      <c r="D10" s="73">
        <v>200</v>
      </c>
      <c r="E10" s="18" t="s">
        <v>24</v>
      </c>
      <c r="F10" s="76" t="s">
        <v>10</v>
      </c>
      <c r="G10" s="86"/>
      <c r="H10" s="87"/>
      <c r="I10" s="87"/>
      <c r="J10" s="88"/>
    </row>
    <row r="11" spans="2:10" ht="42.75" x14ac:dyDescent="0.25">
      <c r="B11" s="84">
        <v>7</v>
      </c>
      <c r="C11" s="85" t="s">
        <v>352</v>
      </c>
      <c r="D11" s="73">
        <v>5</v>
      </c>
      <c r="E11" s="18" t="s">
        <v>15</v>
      </c>
      <c r="F11" s="76" t="s">
        <v>174</v>
      </c>
      <c r="G11" s="86"/>
      <c r="H11" s="87"/>
      <c r="I11" s="87"/>
      <c r="J11" s="88"/>
    </row>
    <row r="12" spans="2:10" ht="114" x14ac:dyDescent="0.25">
      <c r="B12" s="84">
        <v>8</v>
      </c>
      <c r="C12" s="85" t="s">
        <v>353</v>
      </c>
      <c r="D12" s="73">
        <v>10</v>
      </c>
      <c r="E12" s="18" t="s">
        <v>24</v>
      </c>
      <c r="F12" s="76" t="s">
        <v>10</v>
      </c>
      <c r="G12" s="86"/>
      <c r="H12" s="87"/>
      <c r="I12" s="87"/>
      <c r="J12" s="88"/>
    </row>
    <row r="13" spans="2:10" ht="42.75" x14ac:dyDescent="0.25">
      <c r="B13" s="84">
        <v>9</v>
      </c>
      <c r="C13" s="85" t="s">
        <v>354</v>
      </c>
      <c r="D13" s="73">
        <v>5</v>
      </c>
      <c r="E13" s="18" t="s">
        <v>28</v>
      </c>
      <c r="F13" s="76" t="s">
        <v>247</v>
      </c>
      <c r="G13" s="86"/>
      <c r="H13" s="87"/>
      <c r="I13" s="87"/>
      <c r="J13" s="88"/>
    </row>
    <row r="14" spans="2:10" ht="28.5" x14ac:dyDescent="0.25">
      <c r="B14" s="84">
        <v>10</v>
      </c>
      <c r="C14" s="85" t="s">
        <v>355</v>
      </c>
      <c r="D14" s="73">
        <v>1</v>
      </c>
      <c r="E14" s="18" t="s">
        <v>24</v>
      </c>
      <c r="F14" s="76" t="s">
        <v>10</v>
      </c>
      <c r="G14" s="86"/>
      <c r="H14" s="87"/>
      <c r="I14" s="87"/>
      <c r="J14" s="88"/>
    </row>
    <row r="15" spans="2:10" ht="57" x14ac:dyDescent="0.25">
      <c r="B15" s="84">
        <v>11</v>
      </c>
      <c r="C15" s="85" t="s">
        <v>356</v>
      </c>
      <c r="D15" s="73">
        <v>22</v>
      </c>
      <c r="E15" s="18" t="s">
        <v>15</v>
      </c>
      <c r="F15" s="76" t="s">
        <v>357</v>
      </c>
      <c r="G15" s="86"/>
      <c r="H15" s="87"/>
      <c r="I15" s="87"/>
      <c r="J15" s="88"/>
    </row>
    <row r="16" spans="2:10" ht="57" x14ac:dyDescent="0.25">
      <c r="B16" s="84">
        <v>12</v>
      </c>
      <c r="C16" s="85" t="s">
        <v>358</v>
      </c>
      <c r="D16" s="73">
        <v>2</v>
      </c>
      <c r="E16" s="18" t="s">
        <v>24</v>
      </c>
      <c r="F16" s="76" t="s">
        <v>10</v>
      </c>
      <c r="G16" s="86"/>
      <c r="H16" s="87"/>
      <c r="I16" s="87"/>
      <c r="J16" s="88"/>
    </row>
    <row r="17" spans="2:10" ht="99.75" x14ac:dyDescent="0.25">
      <c r="B17" s="84">
        <v>13</v>
      </c>
      <c r="C17" s="85" t="s">
        <v>359</v>
      </c>
      <c r="D17" s="73">
        <v>6</v>
      </c>
      <c r="E17" s="18" t="s">
        <v>24</v>
      </c>
      <c r="F17" s="76" t="s">
        <v>10</v>
      </c>
      <c r="G17" s="86"/>
      <c r="H17" s="87"/>
      <c r="I17" s="87"/>
      <c r="J17" s="88"/>
    </row>
    <row r="18" spans="2:10" ht="42.75" x14ac:dyDescent="0.25">
      <c r="B18" s="84">
        <v>14</v>
      </c>
      <c r="C18" s="85" t="s">
        <v>360</v>
      </c>
      <c r="D18" s="73">
        <v>9</v>
      </c>
      <c r="E18" s="18" t="s">
        <v>24</v>
      </c>
      <c r="F18" s="76" t="s">
        <v>10</v>
      </c>
      <c r="G18" s="86"/>
      <c r="H18" s="87"/>
      <c r="I18" s="87"/>
      <c r="J18" s="88"/>
    </row>
    <row r="19" spans="2:10" ht="42.75" x14ac:dyDescent="0.25">
      <c r="B19" s="84">
        <v>15</v>
      </c>
      <c r="C19" s="85" t="s">
        <v>361</v>
      </c>
      <c r="D19" s="73">
        <v>4</v>
      </c>
      <c r="E19" s="18" t="s">
        <v>24</v>
      </c>
      <c r="F19" s="76" t="s">
        <v>10</v>
      </c>
      <c r="G19" s="86"/>
      <c r="H19" s="87"/>
      <c r="I19" s="87"/>
      <c r="J19" s="88"/>
    </row>
    <row r="20" spans="2:10" ht="28.5" x14ac:dyDescent="0.25">
      <c r="B20" s="84">
        <v>16</v>
      </c>
      <c r="C20" s="85" t="s">
        <v>362</v>
      </c>
      <c r="D20" s="73">
        <v>9</v>
      </c>
      <c r="E20" s="18" t="s">
        <v>24</v>
      </c>
      <c r="F20" s="76" t="s">
        <v>10</v>
      </c>
      <c r="G20" s="86"/>
      <c r="H20" s="87"/>
      <c r="I20" s="87"/>
      <c r="J20" s="88"/>
    </row>
    <row r="21" spans="2:10" ht="99.75" x14ac:dyDescent="0.25">
      <c r="B21" s="84">
        <v>17</v>
      </c>
      <c r="C21" s="85" t="s">
        <v>363</v>
      </c>
      <c r="D21" s="73">
        <v>5</v>
      </c>
      <c r="E21" s="18" t="s">
        <v>24</v>
      </c>
      <c r="F21" s="76" t="s">
        <v>10</v>
      </c>
      <c r="G21" s="86"/>
      <c r="H21" s="87"/>
      <c r="I21" s="87"/>
      <c r="J21" s="88"/>
    </row>
    <row r="22" spans="2:10" ht="28.5" x14ac:dyDescent="0.25">
      <c r="B22" s="84">
        <v>18</v>
      </c>
      <c r="C22" s="85" t="s">
        <v>364</v>
      </c>
      <c r="D22" s="73">
        <v>40</v>
      </c>
      <c r="E22" s="18" t="s">
        <v>15</v>
      </c>
      <c r="F22" s="76" t="s">
        <v>65</v>
      </c>
      <c r="G22" s="86"/>
      <c r="H22" s="87"/>
      <c r="I22" s="87"/>
      <c r="J22" s="88"/>
    </row>
    <row r="23" spans="2:10" ht="42.75" x14ac:dyDescent="0.25">
      <c r="B23" s="84">
        <v>19</v>
      </c>
      <c r="C23" s="85" t="s">
        <v>365</v>
      </c>
      <c r="D23" s="73">
        <v>400</v>
      </c>
      <c r="E23" s="18" t="s">
        <v>15</v>
      </c>
      <c r="F23" s="76" t="s">
        <v>168</v>
      </c>
      <c r="G23" s="86"/>
      <c r="H23" s="87"/>
      <c r="I23" s="87"/>
      <c r="J23" s="88"/>
    </row>
    <row r="24" spans="2:10" ht="42.75" x14ac:dyDescent="0.25">
      <c r="B24" s="84">
        <v>20</v>
      </c>
      <c r="C24" s="85" t="s">
        <v>366</v>
      </c>
      <c r="D24" s="73">
        <v>4</v>
      </c>
      <c r="E24" s="18" t="s">
        <v>9</v>
      </c>
      <c r="F24" s="76" t="s">
        <v>16</v>
      </c>
      <c r="G24" s="86"/>
      <c r="H24" s="87"/>
      <c r="I24" s="87"/>
      <c r="J24" s="88"/>
    </row>
    <row r="25" spans="2:10" ht="28.5" x14ac:dyDescent="0.25">
      <c r="B25" s="84">
        <v>21</v>
      </c>
      <c r="C25" s="85" t="s">
        <v>367</v>
      </c>
      <c r="D25" s="73">
        <v>1</v>
      </c>
      <c r="E25" s="18" t="s">
        <v>12</v>
      </c>
      <c r="F25" s="76" t="s">
        <v>77</v>
      </c>
      <c r="G25" s="86"/>
      <c r="H25" s="87"/>
      <c r="I25" s="87"/>
      <c r="J25" s="88"/>
    </row>
    <row r="26" spans="2:10" ht="57" x14ac:dyDescent="0.25">
      <c r="B26" s="84">
        <v>22</v>
      </c>
      <c r="C26" s="85" t="s">
        <v>368</v>
      </c>
      <c r="D26" s="73">
        <v>8</v>
      </c>
      <c r="E26" s="18" t="s">
        <v>24</v>
      </c>
      <c r="F26" s="76" t="s">
        <v>10</v>
      </c>
      <c r="G26" s="86"/>
      <c r="H26" s="87"/>
      <c r="I26" s="87"/>
      <c r="J26" s="88"/>
    </row>
    <row r="27" spans="2:10" ht="171" x14ac:dyDescent="0.25">
      <c r="B27" s="84">
        <v>23</v>
      </c>
      <c r="C27" s="85" t="s">
        <v>369</v>
      </c>
      <c r="D27" s="73">
        <v>161</v>
      </c>
      <c r="E27" s="18" t="s">
        <v>370</v>
      </c>
      <c r="F27" s="76" t="s">
        <v>10</v>
      </c>
      <c r="G27" s="86"/>
      <c r="H27" s="87"/>
      <c r="I27" s="87"/>
      <c r="J27" s="88"/>
    </row>
    <row r="28" spans="2:10" ht="42.75" x14ac:dyDescent="0.25">
      <c r="B28" s="84">
        <v>24</v>
      </c>
      <c r="C28" s="85" t="s">
        <v>371</v>
      </c>
      <c r="D28" s="73">
        <v>14</v>
      </c>
      <c r="E28" s="18" t="s">
        <v>372</v>
      </c>
      <c r="F28" s="76" t="s">
        <v>16</v>
      </c>
      <c r="G28" s="86"/>
      <c r="H28" s="87"/>
      <c r="I28" s="87"/>
      <c r="J28" s="88"/>
    </row>
    <row r="29" spans="2:10" ht="42.75" x14ac:dyDescent="0.25">
      <c r="B29" s="84">
        <v>25</v>
      </c>
      <c r="C29" s="85" t="s">
        <v>373</v>
      </c>
      <c r="D29" s="73">
        <v>9</v>
      </c>
      <c r="E29" s="18" t="s">
        <v>9</v>
      </c>
      <c r="F29" s="76" t="s">
        <v>16</v>
      </c>
      <c r="G29" s="86"/>
      <c r="H29" s="87"/>
      <c r="I29" s="87"/>
      <c r="J29" s="88"/>
    </row>
    <row r="30" spans="2:10" ht="42.75" x14ac:dyDescent="0.25">
      <c r="B30" s="84">
        <v>26</v>
      </c>
      <c r="C30" s="85" t="s">
        <v>374</v>
      </c>
      <c r="D30" s="73">
        <v>8</v>
      </c>
      <c r="E30" s="18" t="s">
        <v>9</v>
      </c>
      <c r="F30" s="76" t="s">
        <v>375</v>
      </c>
      <c r="G30" s="86"/>
      <c r="H30" s="87"/>
      <c r="I30" s="87"/>
      <c r="J30" s="88"/>
    </row>
    <row r="31" spans="2:10" ht="28.5" x14ac:dyDescent="0.25">
      <c r="B31" s="84">
        <v>27</v>
      </c>
      <c r="C31" s="85" t="s">
        <v>376</v>
      </c>
      <c r="D31" s="73">
        <v>5</v>
      </c>
      <c r="E31" s="18" t="s">
        <v>9</v>
      </c>
      <c r="F31" s="76" t="s">
        <v>16</v>
      </c>
      <c r="G31" s="86"/>
      <c r="H31" s="87"/>
      <c r="I31" s="87"/>
      <c r="J31" s="88"/>
    </row>
    <row r="32" spans="2:10" ht="28.5" x14ac:dyDescent="0.25">
      <c r="B32" s="84">
        <v>28</v>
      </c>
      <c r="C32" s="85" t="s">
        <v>377</v>
      </c>
      <c r="D32" s="73">
        <v>2</v>
      </c>
      <c r="E32" s="18" t="s">
        <v>15</v>
      </c>
      <c r="F32" s="76" t="s">
        <v>65</v>
      </c>
      <c r="G32" s="86"/>
      <c r="H32" s="87"/>
      <c r="I32" s="87"/>
      <c r="J32" s="88"/>
    </row>
    <row r="33" spans="2:10" ht="57" x14ac:dyDescent="0.25">
      <c r="B33" s="84">
        <v>29</v>
      </c>
      <c r="C33" s="85" t="s">
        <v>378</v>
      </c>
      <c r="D33" s="73">
        <v>40</v>
      </c>
      <c r="E33" s="18" t="s">
        <v>24</v>
      </c>
      <c r="F33" s="76" t="s">
        <v>10</v>
      </c>
      <c r="G33" s="86"/>
      <c r="H33" s="87"/>
      <c r="I33" s="87"/>
      <c r="J33" s="88"/>
    </row>
    <row r="34" spans="2:10" ht="57" x14ac:dyDescent="0.25">
      <c r="B34" s="84">
        <v>30</v>
      </c>
      <c r="C34" s="85" t="s">
        <v>379</v>
      </c>
      <c r="D34" s="73">
        <v>20</v>
      </c>
      <c r="E34" s="18" t="s">
        <v>24</v>
      </c>
      <c r="F34" s="76" t="s">
        <v>10</v>
      </c>
      <c r="G34" s="86"/>
      <c r="H34" s="87"/>
      <c r="I34" s="87"/>
      <c r="J34" s="88"/>
    </row>
    <row r="35" spans="2:10" ht="42.75" x14ac:dyDescent="0.25">
      <c r="B35" s="84">
        <v>31</v>
      </c>
      <c r="C35" s="85" t="s">
        <v>380</v>
      </c>
      <c r="D35" s="73">
        <v>500</v>
      </c>
      <c r="E35" s="18" t="s">
        <v>24</v>
      </c>
      <c r="F35" s="76" t="s">
        <v>10</v>
      </c>
      <c r="G35" s="86"/>
      <c r="H35" s="87"/>
      <c r="I35" s="87"/>
      <c r="J35" s="88"/>
    </row>
    <row r="36" spans="2:10" ht="42.75" x14ac:dyDescent="0.25">
      <c r="B36" s="84">
        <v>32</v>
      </c>
      <c r="C36" s="85" t="s">
        <v>381</v>
      </c>
      <c r="D36" s="73">
        <v>500</v>
      </c>
      <c r="E36" s="18" t="s">
        <v>24</v>
      </c>
      <c r="F36" s="76" t="s">
        <v>10</v>
      </c>
      <c r="G36" s="86"/>
      <c r="H36" s="87"/>
      <c r="I36" s="87"/>
      <c r="J36" s="88"/>
    </row>
    <row r="37" spans="2:10" ht="42.75" x14ac:dyDescent="0.25">
      <c r="B37" s="84">
        <v>33</v>
      </c>
      <c r="C37" s="85" t="s">
        <v>382</v>
      </c>
      <c r="D37" s="73">
        <v>500</v>
      </c>
      <c r="E37" s="18" t="s">
        <v>24</v>
      </c>
      <c r="F37" s="76" t="s">
        <v>10</v>
      </c>
      <c r="G37" s="86"/>
      <c r="H37" s="87"/>
      <c r="I37" s="87"/>
      <c r="J37" s="88"/>
    </row>
    <row r="38" spans="2:10" ht="28.5" x14ac:dyDescent="0.25">
      <c r="B38" s="84">
        <v>34</v>
      </c>
      <c r="C38" s="85" t="s">
        <v>383</v>
      </c>
      <c r="D38" s="73">
        <v>16</v>
      </c>
      <c r="E38" s="18" t="s">
        <v>24</v>
      </c>
      <c r="F38" s="76" t="s">
        <v>10</v>
      </c>
      <c r="G38" s="86"/>
      <c r="H38" s="87"/>
      <c r="I38" s="87"/>
      <c r="J38" s="88"/>
    </row>
    <row r="39" spans="2:10" ht="28.5" x14ac:dyDescent="0.25">
      <c r="B39" s="84">
        <v>35</v>
      </c>
      <c r="C39" s="85" t="s">
        <v>384</v>
      </c>
      <c r="D39" s="73">
        <v>316</v>
      </c>
      <c r="E39" s="18" t="s">
        <v>24</v>
      </c>
      <c r="F39" s="76" t="s">
        <v>10</v>
      </c>
      <c r="G39" s="86"/>
      <c r="H39" s="87"/>
      <c r="I39" s="87"/>
      <c r="J39" s="88"/>
    </row>
    <row r="40" spans="2:10" ht="28.5" x14ac:dyDescent="0.25">
      <c r="B40" s="84">
        <v>36</v>
      </c>
      <c r="C40" s="85" t="s">
        <v>385</v>
      </c>
      <c r="D40" s="73">
        <v>100</v>
      </c>
      <c r="E40" s="18" t="s">
        <v>24</v>
      </c>
      <c r="F40" s="76" t="s">
        <v>16</v>
      </c>
      <c r="G40" s="86"/>
      <c r="H40" s="87"/>
      <c r="I40" s="87"/>
      <c r="J40" s="88"/>
    </row>
    <row r="41" spans="2:10" ht="28.5" x14ac:dyDescent="0.25">
      <c r="B41" s="84">
        <v>37</v>
      </c>
      <c r="C41" s="85" t="s">
        <v>386</v>
      </c>
      <c r="D41" s="73">
        <v>100</v>
      </c>
      <c r="E41" s="18" t="s">
        <v>24</v>
      </c>
      <c r="F41" s="76" t="s">
        <v>16</v>
      </c>
      <c r="G41" s="86"/>
      <c r="H41" s="87"/>
      <c r="I41" s="87"/>
      <c r="J41" s="88"/>
    </row>
    <row r="42" spans="2:10" ht="71.25" x14ac:dyDescent="0.25">
      <c r="B42" s="84">
        <v>38</v>
      </c>
      <c r="C42" s="85" t="s">
        <v>387</v>
      </c>
      <c r="D42" s="73">
        <v>100</v>
      </c>
      <c r="E42" s="18" t="s">
        <v>24</v>
      </c>
      <c r="F42" s="76" t="s">
        <v>16</v>
      </c>
      <c r="G42" s="86"/>
      <c r="H42" s="87"/>
      <c r="I42" s="87"/>
      <c r="J42" s="88"/>
    </row>
    <row r="43" spans="2:10" ht="409.5" x14ac:dyDescent="0.25">
      <c r="B43" s="84">
        <v>39</v>
      </c>
      <c r="C43" s="85" t="s">
        <v>388</v>
      </c>
      <c r="D43" s="73">
        <v>15</v>
      </c>
      <c r="E43" s="18" t="s">
        <v>54</v>
      </c>
      <c r="F43" s="76" t="s">
        <v>42</v>
      </c>
      <c r="G43" s="86"/>
      <c r="H43" s="87"/>
      <c r="I43" s="87"/>
      <c r="J43" s="88"/>
    </row>
    <row r="44" spans="2:10" ht="42.75" x14ac:dyDescent="0.25">
      <c r="B44" s="84">
        <v>40</v>
      </c>
      <c r="C44" s="85" t="s">
        <v>389</v>
      </c>
      <c r="D44" s="73">
        <v>10</v>
      </c>
      <c r="E44" s="18" t="s">
        <v>54</v>
      </c>
      <c r="F44" s="76" t="s">
        <v>42</v>
      </c>
      <c r="G44" s="86"/>
      <c r="H44" s="87"/>
      <c r="I44" s="87"/>
      <c r="J44" s="88"/>
    </row>
    <row r="45" spans="2:10" ht="285" x14ac:dyDescent="0.25">
      <c r="B45" s="84">
        <v>41</v>
      </c>
      <c r="C45" s="85" t="s">
        <v>390</v>
      </c>
      <c r="D45" s="73">
        <v>11</v>
      </c>
      <c r="E45" s="18" t="s">
        <v>24</v>
      </c>
      <c r="F45" s="76" t="s">
        <v>10</v>
      </c>
      <c r="G45" s="86"/>
      <c r="H45" s="87"/>
      <c r="I45" s="87"/>
      <c r="J45" s="88"/>
    </row>
    <row r="46" spans="2:10" ht="270.75" x14ac:dyDescent="0.25">
      <c r="B46" s="84">
        <v>42</v>
      </c>
      <c r="C46" s="85" t="s">
        <v>391</v>
      </c>
      <c r="D46" s="73">
        <v>35</v>
      </c>
      <c r="E46" s="18" t="s">
        <v>24</v>
      </c>
      <c r="F46" s="76" t="s">
        <v>65</v>
      </c>
      <c r="G46" s="86"/>
      <c r="H46" s="87"/>
      <c r="I46" s="87"/>
      <c r="J46" s="88"/>
    </row>
    <row r="47" spans="2:10" ht="57.75" thickBot="1" x14ac:dyDescent="0.3">
      <c r="B47" s="89">
        <v>43</v>
      </c>
      <c r="C47" s="90" t="s">
        <v>392</v>
      </c>
      <c r="D47" s="77">
        <v>5</v>
      </c>
      <c r="E47" s="72" t="s">
        <v>9</v>
      </c>
      <c r="F47" s="78" t="s">
        <v>10</v>
      </c>
      <c r="G47" s="91"/>
      <c r="H47" s="92"/>
      <c r="I47" s="92"/>
      <c r="J47" s="93"/>
    </row>
  </sheetData>
  <mergeCells count="6">
    <mergeCell ref="B1:J1"/>
    <mergeCell ref="B2:J2"/>
    <mergeCell ref="B3:B4"/>
    <mergeCell ref="C3:C4"/>
    <mergeCell ref="D3:F3"/>
    <mergeCell ref="G3:J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0"/>
  <sheetViews>
    <sheetView workbookViewId="0">
      <selection activeCell="T13" sqref="T13"/>
    </sheetView>
  </sheetViews>
  <sheetFormatPr baseColWidth="10" defaultRowHeight="15" x14ac:dyDescent="0.25"/>
  <cols>
    <col min="3" max="3" width="26" style="12" customWidth="1"/>
    <col min="4" max="4" width="14.28515625" style="12" customWidth="1"/>
    <col min="5" max="5" width="19.28515625" style="12" customWidth="1"/>
    <col min="6" max="6" width="18.85546875" customWidth="1"/>
  </cols>
  <sheetData>
    <row r="1" spans="2:10" ht="10.5" customHeight="1" thickBot="1" x14ac:dyDescent="0.3">
      <c r="B1" s="139" t="s">
        <v>393</v>
      </c>
      <c r="C1" s="140"/>
      <c r="D1" s="140"/>
      <c r="E1" s="140"/>
      <c r="F1" s="140"/>
      <c r="G1" s="140"/>
      <c r="H1" s="140"/>
      <c r="I1" s="140"/>
      <c r="J1" s="141"/>
    </row>
    <row r="2" spans="2:10" ht="15.75" thickBot="1" x14ac:dyDescent="0.3">
      <c r="B2" s="113" t="s">
        <v>394</v>
      </c>
      <c r="C2" s="114"/>
      <c r="D2" s="114"/>
      <c r="E2" s="114"/>
      <c r="F2" s="114"/>
      <c r="G2" s="114"/>
      <c r="H2" s="114"/>
      <c r="I2" s="114"/>
      <c r="J2" s="115"/>
    </row>
    <row r="3" spans="2:10" ht="15.75" thickBot="1" x14ac:dyDescent="0.3">
      <c r="B3" s="145" t="s">
        <v>2</v>
      </c>
      <c r="C3" s="145" t="s">
        <v>25</v>
      </c>
      <c r="D3" s="146" t="s">
        <v>26</v>
      </c>
      <c r="E3" s="146"/>
      <c r="F3" s="147"/>
      <c r="G3" s="134" t="s">
        <v>215</v>
      </c>
      <c r="H3" s="135"/>
      <c r="I3" s="135"/>
      <c r="J3" s="136"/>
    </row>
    <row r="4" spans="2:10" ht="30.75" thickBot="1" x14ac:dyDescent="0.3">
      <c r="B4" s="126"/>
      <c r="C4" s="126"/>
      <c r="D4" s="13" t="s">
        <v>5</v>
      </c>
      <c r="E4" s="14" t="s">
        <v>6</v>
      </c>
      <c r="F4" s="14" t="s">
        <v>7</v>
      </c>
      <c r="G4" s="58" t="s">
        <v>216</v>
      </c>
      <c r="H4" s="59" t="s">
        <v>217</v>
      </c>
      <c r="I4" s="60" t="s">
        <v>218</v>
      </c>
      <c r="J4" s="59" t="s">
        <v>219</v>
      </c>
    </row>
    <row r="5" spans="2:10" ht="128.25" x14ac:dyDescent="0.25">
      <c r="B5" s="69">
        <v>1</v>
      </c>
      <c r="C5" s="17" t="s">
        <v>395</v>
      </c>
      <c r="D5" s="74">
        <v>17</v>
      </c>
      <c r="E5" s="17" t="s">
        <v>370</v>
      </c>
      <c r="F5" s="75" t="s">
        <v>10</v>
      </c>
      <c r="G5" s="62"/>
      <c r="H5" s="51"/>
      <c r="I5" s="51"/>
      <c r="J5" s="52"/>
    </row>
    <row r="6" spans="2:10" ht="199.5" x14ac:dyDescent="0.25">
      <c r="B6" s="70">
        <v>2</v>
      </c>
      <c r="C6" s="18" t="s">
        <v>396</v>
      </c>
      <c r="D6" s="73">
        <v>23</v>
      </c>
      <c r="E6" s="18" t="s">
        <v>24</v>
      </c>
      <c r="F6" s="76" t="s">
        <v>10</v>
      </c>
      <c r="G6" s="62"/>
      <c r="H6" s="51"/>
      <c r="I6" s="51"/>
      <c r="J6" s="52"/>
    </row>
    <row r="7" spans="2:10" ht="228" x14ac:dyDescent="0.25">
      <c r="B7" s="70">
        <v>3</v>
      </c>
      <c r="C7" s="18" t="s">
        <v>397</v>
      </c>
      <c r="D7" s="73">
        <v>6</v>
      </c>
      <c r="E7" s="18" t="s">
        <v>9</v>
      </c>
      <c r="F7" s="76" t="s">
        <v>16</v>
      </c>
      <c r="G7" s="62"/>
      <c r="H7" s="51"/>
      <c r="I7" s="51"/>
      <c r="J7" s="52"/>
    </row>
    <row r="8" spans="2:10" ht="42.75" x14ac:dyDescent="0.25">
      <c r="B8" s="70">
        <v>4</v>
      </c>
      <c r="C8" s="18" t="s">
        <v>398</v>
      </c>
      <c r="D8" s="73">
        <v>1</v>
      </c>
      <c r="E8" s="18" t="s">
        <v>12</v>
      </c>
      <c r="F8" s="76" t="s">
        <v>399</v>
      </c>
      <c r="G8" s="62"/>
      <c r="H8" s="51"/>
      <c r="I8" s="51"/>
      <c r="J8" s="52"/>
    </row>
    <row r="9" spans="2:10" ht="57" x14ac:dyDescent="0.25">
      <c r="B9" s="70">
        <v>5</v>
      </c>
      <c r="C9" s="18" t="s">
        <v>400</v>
      </c>
      <c r="D9" s="73">
        <v>4</v>
      </c>
      <c r="E9" s="18" t="s">
        <v>15</v>
      </c>
      <c r="F9" s="76" t="s">
        <v>169</v>
      </c>
      <c r="G9" s="62"/>
      <c r="H9" s="51"/>
      <c r="I9" s="51"/>
      <c r="J9" s="52"/>
    </row>
    <row r="10" spans="2:10" ht="72" thickBot="1" x14ac:dyDescent="0.3">
      <c r="B10" s="71">
        <v>6</v>
      </c>
      <c r="C10" s="72" t="s">
        <v>401</v>
      </c>
      <c r="D10" s="77">
        <v>2</v>
      </c>
      <c r="E10" s="72" t="s">
        <v>9</v>
      </c>
      <c r="F10" s="78" t="s">
        <v>402</v>
      </c>
      <c r="G10" s="63"/>
      <c r="H10" s="53"/>
      <c r="I10" s="53"/>
      <c r="J10" s="54"/>
    </row>
  </sheetData>
  <mergeCells count="6">
    <mergeCell ref="B1:J1"/>
    <mergeCell ref="B2:J2"/>
    <mergeCell ref="B3:B4"/>
    <mergeCell ref="C3:C4"/>
    <mergeCell ref="D3:F3"/>
    <mergeCell ref="G3:J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15"/>
  <sheetViews>
    <sheetView workbookViewId="0">
      <selection activeCell="H41" sqref="H41"/>
    </sheetView>
  </sheetViews>
  <sheetFormatPr baseColWidth="10" defaultRowHeight="15" x14ac:dyDescent="0.25"/>
  <cols>
    <col min="3" max="3" width="27.7109375" style="12" customWidth="1"/>
    <col min="4" max="4" width="14.85546875" style="12" customWidth="1"/>
    <col min="5" max="5" width="19.42578125" style="12" customWidth="1"/>
    <col min="6" max="6" width="20.140625" customWidth="1"/>
  </cols>
  <sheetData>
    <row r="1" spans="2:10" ht="15.75" thickBot="1" x14ac:dyDescent="0.3">
      <c r="B1" s="139" t="s">
        <v>393</v>
      </c>
      <c r="C1" s="140"/>
      <c r="D1" s="140"/>
      <c r="E1" s="140"/>
      <c r="F1" s="140"/>
      <c r="G1" s="140"/>
      <c r="H1" s="140"/>
      <c r="I1" s="140"/>
      <c r="J1" s="141"/>
    </row>
    <row r="2" spans="2:10" ht="15.75" thickBot="1" x14ac:dyDescent="0.3">
      <c r="B2" s="113" t="s">
        <v>403</v>
      </c>
      <c r="C2" s="114"/>
      <c r="D2" s="114"/>
      <c r="E2" s="114"/>
      <c r="F2" s="114"/>
      <c r="G2" s="114"/>
      <c r="H2" s="114"/>
      <c r="I2" s="114"/>
      <c r="J2" s="115"/>
    </row>
    <row r="3" spans="2:10" ht="15.75" thickBot="1" x14ac:dyDescent="0.3">
      <c r="B3" s="145" t="s">
        <v>2</v>
      </c>
      <c r="C3" s="145" t="s">
        <v>25</v>
      </c>
      <c r="D3" s="146" t="s">
        <v>26</v>
      </c>
      <c r="E3" s="146"/>
      <c r="F3" s="147"/>
      <c r="G3" s="134" t="s">
        <v>215</v>
      </c>
      <c r="H3" s="135"/>
      <c r="I3" s="135"/>
      <c r="J3" s="136"/>
    </row>
    <row r="4" spans="2:10" ht="30.75" thickBot="1" x14ac:dyDescent="0.3">
      <c r="B4" s="126"/>
      <c r="C4" s="126"/>
      <c r="D4" s="13" t="s">
        <v>5</v>
      </c>
      <c r="E4" s="14" t="s">
        <v>6</v>
      </c>
      <c r="F4" s="14" t="s">
        <v>7</v>
      </c>
      <c r="G4" s="58" t="s">
        <v>216</v>
      </c>
      <c r="H4" s="59" t="s">
        <v>217</v>
      </c>
      <c r="I4" s="60" t="s">
        <v>218</v>
      </c>
      <c r="J4" s="59" t="s">
        <v>219</v>
      </c>
    </row>
    <row r="5" spans="2:10" ht="85.5" x14ac:dyDescent="0.25">
      <c r="B5" s="69">
        <v>1</v>
      </c>
      <c r="C5" s="17" t="s">
        <v>404</v>
      </c>
      <c r="D5" s="74">
        <v>1</v>
      </c>
      <c r="E5" s="17" t="s">
        <v>64</v>
      </c>
      <c r="F5" s="75" t="s">
        <v>405</v>
      </c>
      <c r="G5" s="61"/>
      <c r="H5" s="45"/>
      <c r="I5" s="45"/>
      <c r="J5" s="46"/>
    </row>
    <row r="6" spans="2:10" ht="85.5" x14ac:dyDescent="0.25">
      <c r="B6" s="70">
        <v>2</v>
      </c>
      <c r="C6" s="18" t="s">
        <v>406</v>
      </c>
      <c r="D6" s="73">
        <v>1</v>
      </c>
      <c r="E6" s="18" t="s">
        <v>64</v>
      </c>
      <c r="F6" s="76" t="s">
        <v>405</v>
      </c>
      <c r="G6" s="62"/>
      <c r="H6" s="51"/>
      <c r="I6" s="51"/>
      <c r="J6" s="52"/>
    </row>
    <row r="7" spans="2:10" ht="99.75" x14ac:dyDescent="0.25">
      <c r="B7" s="70">
        <v>3</v>
      </c>
      <c r="C7" s="18" t="s">
        <v>407</v>
      </c>
      <c r="D7" s="73">
        <v>1</v>
      </c>
      <c r="E7" s="18" t="s">
        <v>64</v>
      </c>
      <c r="F7" s="76" t="s">
        <v>405</v>
      </c>
      <c r="G7" s="62"/>
      <c r="H7" s="51"/>
      <c r="I7" s="51"/>
      <c r="J7" s="52"/>
    </row>
    <row r="8" spans="2:10" ht="71.25" x14ac:dyDescent="0.25">
      <c r="B8" s="70">
        <v>4</v>
      </c>
      <c r="C8" s="18" t="s">
        <v>408</v>
      </c>
      <c r="D8" s="73">
        <v>1</v>
      </c>
      <c r="E8" s="18" t="s">
        <v>28</v>
      </c>
      <c r="F8" s="76" t="s">
        <v>409</v>
      </c>
      <c r="G8" s="62"/>
      <c r="H8" s="51"/>
      <c r="I8" s="51"/>
      <c r="J8" s="52"/>
    </row>
    <row r="9" spans="2:10" ht="85.5" x14ac:dyDescent="0.25">
      <c r="B9" s="70">
        <v>5</v>
      </c>
      <c r="C9" s="18" t="s">
        <v>410</v>
      </c>
      <c r="D9" s="73">
        <v>1</v>
      </c>
      <c r="E9" s="18" t="s">
        <v>64</v>
      </c>
      <c r="F9" s="76" t="s">
        <v>405</v>
      </c>
      <c r="G9" s="62"/>
      <c r="H9" s="51"/>
      <c r="I9" s="51"/>
      <c r="J9" s="52"/>
    </row>
    <row r="10" spans="2:10" ht="85.5" x14ac:dyDescent="0.25">
      <c r="B10" s="70">
        <v>6</v>
      </c>
      <c r="C10" s="18" t="s">
        <v>411</v>
      </c>
      <c r="D10" s="73">
        <v>1</v>
      </c>
      <c r="E10" s="18" t="s">
        <v>64</v>
      </c>
      <c r="F10" s="76" t="s">
        <v>405</v>
      </c>
      <c r="G10" s="62"/>
      <c r="H10" s="51"/>
      <c r="I10" s="51"/>
      <c r="J10" s="52"/>
    </row>
    <row r="11" spans="2:10" ht="99.75" x14ac:dyDescent="0.25">
      <c r="B11" s="70">
        <v>7</v>
      </c>
      <c r="C11" s="18" t="s">
        <v>412</v>
      </c>
      <c r="D11" s="73">
        <v>1</v>
      </c>
      <c r="E11" s="18" t="s">
        <v>64</v>
      </c>
      <c r="F11" s="76" t="s">
        <v>405</v>
      </c>
      <c r="G11" s="62"/>
      <c r="H11" s="51"/>
      <c r="I11" s="51"/>
      <c r="J11" s="52"/>
    </row>
    <row r="12" spans="2:10" ht="85.5" x14ac:dyDescent="0.25">
      <c r="B12" s="70">
        <v>8</v>
      </c>
      <c r="C12" s="18" t="s">
        <v>413</v>
      </c>
      <c r="D12" s="73">
        <v>1</v>
      </c>
      <c r="E12" s="18" t="s">
        <v>64</v>
      </c>
      <c r="F12" s="76" t="s">
        <v>405</v>
      </c>
      <c r="G12" s="62"/>
      <c r="H12" s="51"/>
      <c r="I12" s="51"/>
      <c r="J12" s="52"/>
    </row>
    <row r="13" spans="2:10" ht="85.5" x14ac:dyDescent="0.25">
      <c r="B13" s="70">
        <v>9</v>
      </c>
      <c r="C13" s="18" t="s">
        <v>414</v>
      </c>
      <c r="D13" s="73">
        <v>1</v>
      </c>
      <c r="E13" s="18" t="s">
        <v>64</v>
      </c>
      <c r="F13" s="76" t="s">
        <v>405</v>
      </c>
      <c r="G13" s="62"/>
      <c r="H13" s="51"/>
      <c r="I13" s="51"/>
      <c r="J13" s="52"/>
    </row>
    <row r="14" spans="2:10" ht="99.75" x14ac:dyDescent="0.25">
      <c r="B14" s="70">
        <v>10</v>
      </c>
      <c r="C14" s="18" t="s">
        <v>415</v>
      </c>
      <c r="D14" s="73">
        <v>1</v>
      </c>
      <c r="E14" s="18" t="s">
        <v>64</v>
      </c>
      <c r="F14" s="76" t="s">
        <v>405</v>
      </c>
      <c r="G14" s="62"/>
      <c r="H14" s="51"/>
      <c r="I14" s="51"/>
      <c r="J14" s="52"/>
    </row>
    <row r="15" spans="2:10" ht="99.75" x14ac:dyDescent="0.25">
      <c r="B15" s="70">
        <v>11</v>
      </c>
      <c r="C15" s="18" t="s">
        <v>416</v>
      </c>
      <c r="D15" s="73">
        <v>1</v>
      </c>
      <c r="E15" s="18" t="s">
        <v>64</v>
      </c>
      <c r="F15" s="76" t="s">
        <v>405</v>
      </c>
      <c r="G15" s="62"/>
      <c r="H15" s="51"/>
      <c r="I15" s="51"/>
      <c r="J15" s="52"/>
    </row>
    <row r="16" spans="2:10" ht="85.5" x14ac:dyDescent="0.25">
      <c r="B16" s="70">
        <v>12</v>
      </c>
      <c r="C16" s="18" t="s">
        <v>417</v>
      </c>
      <c r="D16" s="73">
        <v>1</v>
      </c>
      <c r="E16" s="18" t="s">
        <v>64</v>
      </c>
      <c r="F16" s="76" t="s">
        <v>405</v>
      </c>
      <c r="G16" s="62"/>
      <c r="H16" s="51"/>
      <c r="I16" s="51"/>
      <c r="J16" s="52"/>
    </row>
    <row r="17" spans="2:10" ht="99.75" x14ac:dyDescent="0.25">
      <c r="B17" s="70">
        <v>13</v>
      </c>
      <c r="C17" s="18" t="s">
        <v>418</v>
      </c>
      <c r="D17" s="73">
        <v>1</v>
      </c>
      <c r="E17" s="18" t="s">
        <v>64</v>
      </c>
      <c r="F17" s="76" t="s">
        <v>405</v>
      </c>
      <c r="G17" s="62"/>
      <c r="H17" s="51"/>
      <c r="I17" s="51"/>
      <c r="J17" s="52"/>
    </row>
    <row r="18" spans="2:10" ht="85.5" x14ac:dyDescent="0.25">
      <c r="B18" s="70">
        <v>14</v>
      </c>
      <c r="C18" s="18" t="s">
        <v>419</v>
      </c>
      <c r="D18" s="73">
        <v>1</v>
      </c>
      <c r="E18" s="18" t="s">
        <v>64</v>
      </c>
      <c r="F18" s="76" t="s">
        <v>405</v>
      </c>
      <c r="G18" s="62"/>
      <c r="H18" s="51"/>
      <c r="I18" s="51"/>
      <c r="J18" s="52"/>
    </row>
    <row r="19" spans="2:10" ht="85.5" x14ac:dyDescent="0.25">
      <c r="B19" s="70">
        <v>15</v>
      </c>
      <c r="C19" s="18" t="s">
        <v>420</v>
      </c>
      <c r="D19" s="73">
        <v>1</v>
      </c>
      <c r="E19" s="18" t="s">
        <v>64</v>
      </c>
      <c r="F19" s="76" t="s">
        <v>405</v>
      </c>
      <c r="G19" s="62"/>
      <c r="H19" s="51"/>
      <c r="I19" s="51"/>
      <c r="J19" s="52"/>
    </row>
    <row r="20" spans="2:10" ht="99.75" x14ac:dyDescent="0.25">
      <c r="B20" s="70">
        <v>16</v>
      </c>
      <c r="C20" s="18" t="s">
        <v>421</v>
      </c>
      <c r="D20" s="73">
        <v>1</v>
      </c>
      <c r="E20" s="18" t="s">
        <v>64</v>
      </c>
      <c r="F20" s="76" t="s">
        <v>405</v>
      </c>
      <c r="G20" s="62"/>
      <c r="H20" s="51"/>
      <c r="I20" s="51"/>
      <c r="J20" s="52"/>
    </row>
    <row r="21" spans="2:10" ht="85.5" x14ac:dyDescent="0.25">
      <c r="B21" s="70">
        <v>17</v>
      </c>
      <c r="C21" s="18" t="s">
        <v>422</v>
      </c>
      <c r="D21" s="73">
        <v>1</v>
      </c>
      <c r="E21" s="18" t="s">
        <v>64</v>
      </c>
      <c r="F21" s="76" t="s">
        <v>405</v>
      </c>
      <c r="G21" s="62"/>
      <c r="H21" s="51"/>
      <c r="I21" s="51"/>
      <c r="J21" s="52"/>
    </row>
    <row r="22" spans="2:10" ht="85.5" x14ac:dyDescent="0.25">
      <c r="B22" s="70">
        <v>18</v>
      </c>
      <c r="C22" s="18" t="s">
        <v>423</v>
      </c>
      <c r="D22" s="73">
        <v>1</v>
      </c>
      <c r="E22" s="18" t="s">
        <v>64</v>
      </c>
      <c r="F22" s="76" t="s">
        <v>405</v>
      </c>
      <c r="G22" s="62"/>
      <c r="H22" s="51"/>
      <c r="I22" s="51"/>
      <c r="J22" s="52"/>
    </row>
    <row r="23" spans="2:10" ht="99.75" x14ac:dyDescent="0.25">
      <c r="B23" s="70">
        <v>19</v>
      </c>
      <c r="C23" s="18" t="s">
        <v>424</v>
      </c>
      <c r="D23" s="73">
        <v>1</v>
      </c>
      <c r="E23" s="18" t="s">
        <v>64</v>
      </c>
      <c r="F23" s="76" t="s">
        <v>405</v>
      </c>
      <c r="G23" s="62"/>
      <c r="H23" s="51"/>
      <c r="I23" s="51"/>
      <c r="J23" s="52"/>
    </row>
    <row r="24" spans="2:10" ht="85.5" x14ac:dyDescent="0.25">
      <c r="B24" s="70">
        <v>20</v>
      </c>
      <c r="C24" s="18" t="s">
        <v>425</v>
      </c>
      <c r="D24" s="73">
        <v>1</v>
      </c>
      <c r="E24" s="18" t="s">
        <v>64</v>
      </c>
      <c r="F24" s="76" t="s">
        <v>405</v>
      </c>
      <c r="G24" s="62"/>
      <c r="H24" s="51"/>
      <c r="I24" s="51"/>
      <c r="J24" s="52"/>
    </row>
    <row r="25" spans="2:10" ht="85.5" x14ac:dyDescent="0.25">
      <c r="B25" s="70">
        <v>21</v>
      </c>
      <c r="C25" s="18" t="s">
        <v>426</v>
      </c>
      <c r="D25" s="73">
        <v>1</v>
      </c>
      <c r="E25" s="18" t="s">
        <v>64</v>
      </c>
      <c r="F25" s="76" t="s">
        <v>405</v>
      </c>
      <c r="G25" s="62"/>
      <c r="H25" s="51"/>
      <c r="I25" s="51"/>
      <c r="J25" s="52"/>
    </row>
    <row r="26" spans="2:10" ht="99.75" x14ac:dyDescent="0.25">
      <c r="B26" s="70">
        <v>22</v>
      </c>
      <c r="C26" s="18" t="s">
        <v>427</v>
      </c>
      <c r="D26" s="73">
        <v>1</v>
      </c>
      <c r="E26" s="18" t="s">
        <v>64</v>
      </c>
      <c r="F26" s="76" t="s">
        <v>405</v>
      </c>
      <c r="G26" s="62"/>
      <c r="H26" s="51"/>
      <c r="I26" s="51"/>
      <c r="J26" s="52"/>
    </row>
    <row r="27" spans="2:10" ht="85.5" x14ac:dyDescent="0.25">
      <c r="B27" s="70">
        <v>23</v>
      </c>
      <c r="C27" s="18" t="s">
        <v>428</v>
      </c>
      <c r="D27" s="73">
        <v>1</v>
      </c>
      <c r="E27" s="18" t="s">
        <v>64</v>
      </c>
      <c r="F27" s="76" t="s">
        <v>405</v>
      </c>
      <c r="G27" s="62"/>
      <c r="H27" s="51"/>
      <c r="I27" s="51"/>
      <c r="J27" s="52"/>
    </row>
    <row r="28" spans="2:10" ht="85.5" x14ac:dyDescent="0.25">
      <c r="B28" s="70">
        <v>24</v>
      </c>
      <c r="C28" s="18" t="s">
        <v>429</v>
      </c>
      <c r="D28" s="73">
        <v>1</v>
      </c>
      <c r="E28" s="18" t="s">
        <v>64</v>
      </c>
      <c r="F28" s="76" t="s">
        <v>405</v>
      </c>
      <c r="G28" s="62"/>
      <c r="H28" s="51"/>
      <c r="I28" s="51"/>
      <c r="J28" s="52"/>
    </row>
    <row r="29" spans="2:10" ht="99.75" x14ac:dyDescent="0.25">
      <c r="B29" s="70">
        <v>25</v>
      </c>
      <c r="C29" s="18" t="s">
        <v>430</v>
      </c>
      <c r="D29" s="73">
        <v>1</v>
      </c>
      <c r="E29" s="18" t="s">
        <v>64</v>
      </c>
      <c r="F29" s="76" t="s">
        <v>405</v>
      </c>
      <c r="G29" s="62"/>
      <c r="H29" s="51"/>
      <c r="I29" s="51"/>
      <c r="J29" s="52"/>
    </row>
    <row r="30" spans="2:10" ht="85.5" x14ac:dyDescent="0.25">
      <c r="B30" s="70">
        <v>26</v>
      </c>
      <c r="C30" s="18" t="s">
        <v>431</v>
      </c>
      <c r="D30" s="73">
        <v>1</v>
      </c>
      <c r="E30" s="18" t="s">
        <v>64</v>
      </c>
      <c r="F30" s="76" t="s">
        <v>405</v>
      </c>
      <c r="G30" s="62"/>
      <c r="H30" s="51"/>
      <c r="I30" s="51"/>
      <c r="J30" s="52"/>
    </row>
    <row r="31" spans="2:10" ht="85.5" x14ac:dyDescent="0.25">
      <c r="B31" s="70">
        <v>27</v>
      </c>
      <c r="C31" s="18" t="s">
        <v>432</v>
      </c>
      <c r="D31" s="73">
        <v>1</v>
      </c>
      <c r="E31" s="18" t="s">
        <v>64</v>
      </c>
      <c r="F31" s="76" t="s">
        <v>405</v>
      </c>
      <c r="G31" s="62"/>
      <c r="H31" s="51"/>
      <c r="I31" s="51"/>
      <c r="J31" s="52"/>
    </row>
    <row r="32" spans="2:10" ht="99.75" x14ac:dyDescent="0.25">
      <c r="B32" s="70">
        <v>28</v>
      </c>
      <c r="C32" s="18" t="s">
        <v>433</v>
      </c>
      <c r="D32" s="73">
        <v>1</v>
      </c>
      <c r="E32" s="18" t="s">
        <v>64</v>
      </c>
      <c r="F32" s="76" t="s">
        <v>405</v>
      </c>
      <c r="G32" s="62"/>
      <c r="H32" s="51"/>
      <c r="I32" s="51"/>
      <c r="J32" s="52"/>
    </row>
    <row r="33" spans="2:10" ht="85.5" x14ac:dyDescent="0.25">
      <c r="B33" s="70">
        <v>29</v>
      </c>
      <c r="C33" s="18" t="s">
        <v>434</v>
      </c>
      <c r="D33" s="73">
        <v>1</v>
      </c>
      <c r="E33" s="18" t="s">
        <v>64</v>
      </c>
      <c r="F33" s="76" t="s">
        <v>405</v>
      </c>
      <c r="G33" s="62"/>
      <c r="H33" s="51"/>
      <c r="I33" s="51"/>
      <c r="J33" s="52"/>
    </row>
    <row r="34" spans="2:10" ht="85.5" x14ac:dyDescent="0.25">
      <c r="B34" s="70">
        <v>30</v>
      </c>
      <c r="C34" s="18" t="s">
        <v>435</v>
      </c>
      <c r="D34" s="73">
        <v>1</v>
      </c>
      <c r="E34" s="18" t="s">
        <v>64</v>
      </c>
      <c r="F34" s="76" t="s">
        <v>405</v>
      </c>
      <c r="G34" s="62"/>
      <c r="H34" s="51"/>
      <c r="I34" s="51"/>
      <c r="J34" s="52"/>
    </row>
    <row r="35" spans="2:10" ht="99.75" x14ac:dyDescent="0.25">
      <c r="B35" s="70">
        <v>31</v>
      </c>
      <c r="C35" s="18" t="s">
        <v>436</v>
      </c>
      <c r="D35" s="73">
        <v>1</v>
      </c>
      <c r="E35" s="18" t="s">
        <v>64</v>
      </c>
      <c r="F35" s="76" t="s">
        <v>405</v>
      </c>
      <c r="G35" s="62"/>
      <c r="H35" s="51"/>
      <c r="I35" s="51"/>
      <c r="J35" s="52"/>
    </row>
    <row r="36" spans="2:10" ht="85.5" x14ac:dyDescent="0.25">
      <c r="B36" s="70">
        <v>32</v>
      </c>
      <c r="C36" s="18" t="s">
        <v>437</v>
      </c>
      <c r="D36" s="73">
        <v>1</v>
      </c>
      <c r="E36" s="18" t="s">
        <v>64</v>
      </c>
      <c r="F36" s="76" t="s">
        <v>405</v>
      </c>
      <c r="G36" s="62"/>
      <c r="H36" s="51"/>
      <c r="I36" s="51"/>
      <c r="J36" s="52"/>
    </row>
    <row r="37" spans="2:10" ht="99.75" x14ac:dyDescent="0.25">
      <c r="B37" s="70">
        <v>33</v>
      </c>
      <c r="C37" s="18" t="s">
        <v>438</v>
      </c>
      <c r="D37" s="73">
        <v>1</v>
      </c>
      <c r="E37" s="18" t="s">
        <v>64</v>
      </c>
      <c r="F37" s="76" t="s">
        <v>405</v>
      </c>
      <c r="G37" s="62"/>
      <c r="H37" s="51"/>
      <c r="I37" s="51"/>
      <c r="J37" s="52"/>
    </row>
    <row r="38" spans="2:10" ht="99.75" x14ac:dyDescent="0.25">
      <c r="B38" s="70">
        <v>34</v>
      </c>
      <c r="C38" s="18" t="s">
        <v>439</v>
      </c>
      <c r="D38" s="73">
        <v>1</v>
      </c>
      <c r="E38" s="18" t="s">
        <v>64</v>
      </c>
      <c r="F38" s="76" t="s">
        <v>405</v>
      </c>
      <c r="G38" s="62"/>
      <c r="H38" s="51"/>
      <c r="I38" s="51"/>
      <c r="J38" s="52"/>
    </row>
    <row r="39" spans="2:10" ht="85.5" x14ac:dyDescent="0.25">
      <c r="B39" s="70">
        <v>35</v>
      </c>
      <c r="C39" s="18" t="s">
        <v>440</v>
      </c>
      <c r="D39" s="73">
        <v>1</v>
      </c>
      <c r="E39" s="18" t="s">
        <v>64</v>
      </c>
      <c r="F39" s="76" t="s">
        <v>405</v>
      </c>
      <c r="G39" s="62"/>
      <c r="H39" s="51"/>
      <c r="I39" s="51"/>
      <c r="J39" s="52"/>
    </row>
    <row r="40" spans="2:10" ht="85.5" x14ac:dyDescent="0.25">
      <c r="B40" s="70">
        <v>36</v>
      </c>
      <c r="C40" s="18" t="s">
        <v>441</v>
      </c>
      <c r="D40" s="73">
        <v>1</v>
      </c>
      <c r="E40" s="18" t="s">
        <v>64</v>
      </c>
      <c r="F40" s="76" t="s">
        <v>405</v>
      </c>
      <c r="G40" s="62"/>
      <c r="H40" s="51"/>
      <c r="I40" s="51"/>
      <c r="J40" s="52"/>
    </row>
    <row r="41" spans="2:10" ht="99.75" x14ac:dyDescent="0.25">
      <c r="B41" s="70">
        <v>37</v>
      </c>
      <c r="C41" s="18" t="s">
        <v>442</v>
      </c>
      <c r="D41" s="73">
        <v>1</v>
      </c>
      <c r="E41" s="18" t="s">
        <v>64</v>
      </c>
      <c r="F41" s="76" t="s">
        <v>536</v>
      </c>
      <c r="G41" s="62"/>
      <c r="H41" s="51"/>
      <c r="I41" s="51"/>
      <c r="J41" s="52"/>
    </row>
    <row r="42" spans="2:10" ht="85.5" x14ac:dyDescent="0.25">
      <c r="B42" s="70">
        <v>38</v>
      </c>
      <c r="C42" s="18" t="s">
        <v>443</v>
      </c>
      <c r="D42" s="73">
        <v>1</v>
      </c>
      <c r="E42" s="18" t="s">
        <v>64</v>
      </c>
      <c r="F42" s="76" t="s">
        <v>405</v>
      </c>
      <c r="G42" s="62"/>
      <c r="H42" s="51"/>
      <c r="I42" s="51"/>
      <c r="J42" s="52"/>
    </row>
    <row r="43" spans="2:10" ht="85.5" x14ac:dyDescent="0.25">
      <c r="B43" s="70">
        <v>39</v>
      </c>
      <c r="C43" s="18" t="s">
        <v>444</v>
      </c>
      <c r="D43" s="73">
        <v>1</v>
      </c>
      <c r="E43" s="18" t="s">
        <v>64</v>
      </c>
      <c r="F43" s="76" t="s">
        <v>405</v>
      </c>
      <c r="G43" s="62"/>
      <c r="H43" s="51"/>
      <c r="I43" s="51"/>
      <c r="J43" s="52"/>
    </row>
    <row r="44" spans="2:10" ht="99.75" x14ac:dyDescent="0.25">
      <c r="B44" s="70">
        <v>40</v>
      </c>
      <c r="C44" s="18" t="s">
        <v>445</v>
      </c>
      <c r="D44" s="73">
        <v>1</v>
      </c>
      <c r="E44" s="18" t="s">
        <v>64</v>
      </c>
      <c r="F44" s="76" t="s">
        <v>405</v>
      </c>
      <c r="G44" s="62"/>
      <c r="H44" s="51"/>
      <c r="I44" s="51"/>
      <c r="J44" s="52"/>
    </row>
    <row r="45" spans="2:10" ht="85.5" x14ac:dyDescent="0.25">
      <c r="B45" s="70">
        <v>41</v>
      </c>
      <c r="C45" s="18" t="s">
        <v>446</v>
      </c>
      <c r="D45" s="73">
        <v>1</v>
      </c>
      <c r="E45" s="18" t="s">
        <v>64</v>
      </c>
      <c r="F45" s="76" t="s">
        <v>405</v>
      </c>
      <c r="G45" s="62"/>
      <c r="H45" s="51"/>
      <c r="I45" s="51"/>
      <c r="J45" s="52"/>
    </row>
    <row r="46" spans="2:10" ht="85.5" x14ac:dyDescent="0.25">
      <c r="B46" s="70">
        <v>42</v>
      </c>
      <c r="C46" s="18" t="s">
        <v>447</v>
      </c>
      <c r="D46" s="73">
        <v>1</v>
      </c>
      <c r="E46" s="18" t="s">
        <v>64</v>
      </c>
      <c r="F46" s="76" t="s">
        <v>405</v>
      </c>
      <c r="G46" s="62"/>
      <c r="H46" s="51"/>
      <c r="I46" s="51"/>
      <c r="J46" s="52"/>
    </row>
    <row r="47" spans="2:10" ht="85.5" x14ac:dyDescent="0.25">
      <c r="B47" s="70">
        <v>43</v>
      </c>
      <c r="C47" s="18" t="s">
        <v>448</v>
      </c>
      <c r="D47" s="73">
        <v>1</v>
      </c>
      <c r="E47" s="18" t="s">
        <v>64</v>
      </c>
      <c r="F47" s="76" t="s">
        <v>405</v>
      </c>
      <c r="G47" s="62"/>
      <c r="H47" s="51"/>
      <c r="I47" s="51"/>
      <c r="J47" s="52"/>
    </row>
    <row r="48" spans="2:10" ht="85.5" x14ac:dyDescent="0.25">
      <c r="B48" s="70">
        <v>44</v>
      </c>
      <c r="C48" s="18" t="s">
        <v>449</v>
      </c>
      <c r="D48" s="73">
        <v>1</v>
      </c>
      <c r="E48" s="18" t="s">
        <v>64</v>
      </c>
      <c r="F48" s="76" t="s">
        <v>405</v>
      </c>
      <c r="G48" s="62"/>
      <c r="H48" s="51"/>
      <c r="I48" s="51"/>
      <c r="J48" s="52"/>
    </row>
    <row r="49" spans="2:10" ht="85.5" x14ac:dyDescent="0.25">
      <c r="B49" s="70">
        <v>45</v>
      </c>
      <c r="C49" s="18" t="s">
        <v>450</v>
      </c>
      <c r="D49" s="73">
        <v>1</v>
      </c>
      <c r="E49" s="18" t="s">
        <v>64</v>
      </c>
      <c r="F49" s="76" t="s">
        <v>405</v>
      </c>
      <c r="G49" s="62"/>
      <c r="H49" s="51"/>
      <c r="I49" s="51"/>
      <c r="J49" s="52"/>
    </row>
    <row r="50" spans="2:10" ht="85.5" x14ac:dyDescent="0.25">
      <c r="B50" s="70">
        <v>46</v>
      </c>
      <c r="C50" s="18" t="s">
        <v>451</v>
      </c>
      <c r="D50" s="73">
        <v>1</v>
      </c>
      <c r="E50" s="18" t="s">
        <v>64</v>
      </c>
      <c r="F50" s="76" t="s">
        <v>405</v>
      </c>
      <c r="G50" s="62"/>
      <c r="H50" s="51"/>
      <c r="I50" s="51"/>
      <c r="J50" s="52"/>
    </row>
    <row r="51" spans="2:10" ht="71.25" x14ac:dyDescent="0.25">
      <c r="B51" s="70">
        <v>47</v>
      </c>
      <c r="C51" s="18" t="s">
        <v>452</v>
      </c>
      <c r="D51" s="73">
        <v>1</v>
      </c>
      <c r="E51" s="18" t="s">
        <v>64</v>
      </c>
      <c r="F51" s="76" t="s">
        <v>405</v>
      </c>
      <c r="G51" s="62"/>
      <c r="H51" s="51"/>
      <c r="I51" s="51"/>
      <c r="J51" s="52"/>
    </row>
    <row r="52" spans="2:10" ht="71.25" x14ac:dyDescent="0.25">
      <c r="B52" s="70">
        <v>48</v>
      </c>
      <c r="C52" s="18" t="s">
        <v>453</v>
      </c>
      <c r="D52" s="73">
        <v>1</v>
      </c>
      <c r="E52" s="18" t="s">
        <v>64</v>
      </c>
      <c r="F52" s="76" t="s">
        <v>405</v>
      </c>
      <c r="G52" s="62"/>
      <c r="H52" s="51"/>
      <c r="I52" s="51"/>
      <c r="J52" s="52"/>
    </row>
    <row r="53" spans="2:10" ht="99.75" x14ac:dyDescent="0.25">
      <c r="B53" s="70">
        <v>49</v>
      </c>
      <c r="C53" s="18" t="s">
        <v>454</v>
      </c>
      <c r="D53" s="73">
        <v>7</v>
      </c>
      <c r="E53" s="18" t="s">
        <v>28</v>
      </c>
      <c r="F53" s="76" t="s">
        <v>118</v>
      </c>
      <c r="G53" s="62"/>
      <c r="H53" s="51"/>
      <c r="I53" s="51"/>
      <c r="J53" s="52"/>
    </row>
    <row r="54" spans="2:10" ht="85.5" x14ac:dyDescent="0.25">
      <c r="B54" s="70">
        <v>50</v>
      </c>
      <c r="C54" s="18" t="s">
        <v>455</v>
      </c>
      <c r="D54" s="73">
        <v>1</v>
      </c>
      <c r="E54" s="18" t="s">
        <v>64</v>
      </c>
      <c r="F54" s="76" t="s">
        <v>405</v>
      </c>
      <c r="G54" s="62"/>
      <c r="H54" s="51"/>
      <c r="I54" s="51"/>
      <c r="J54" s="52"/>
    </row>
    <row r="55" spans="2:10" ht="85.5" x14ac:dyDescent="0.25">
      <c r="B55" s="70">
        <v>51</v>
      </c>
      <c r="C55" s="18" t="s">
        <v>456</v>
      </c>
      <c r="D55" s="73">
        <v>1</v>
      </c>
      <c r="E55" s="18" t="s">
        <v>64</v>
      </c>
      <c r="F55" s="76" t="s">
        <v>405</v>
      </c>
      <c r="G55" s="62"/>
      <c r="H55" s="51"/>
      <c r="I55" s="51"/>
      <c r="J55" s="52"/>
    </row>
    <row r="56" spans="2:10" ht="99.75" x14ac:dyDescent="0.25">
      <c r="B56" s="70">
        <v>52</v>
      </c>
      <c r="C56" s="18" t="s">
        <v>457</v>
      </c>
      <c r="D56" s="73">
        <v>1</v>
      </c>
      <c r="E56" s="18" t="s">
        <v>64</v>
      </c>
      <c r="F56" s="76" t="s">
        <v>405</v>
      </c>
      <c r="G56" s="62"/>
      <c r="H56" s="51"/>
      <c r="I56" s="51"/>
      <c r="J56" s="52"/>
    </row>
    <row r="57" spans="2:10" ht="156.75" x14ac:dyDescent="0.25">
      <c r="B57" s="70">
        <v>53</v>
      </c>
      <c r="C57" s="18" t="s">
        <v>458</v>
      </c>
      <c r="D57" s="73">
        <v>1</v>
      </c>
      <c r="E57" s="18" t="s">
        <v>459</v>
      </c>
      <c r="F57" s="76" t="s">
        <v>405</v>
      </c>
      <c r="G57" s="62"/>
      <c r="H57" s="51"/>
      <c r="I57" s="51"/>
      <c r="J57" s="52"/>
    </row>
    <row r="58" spans="2:10" ht="156.75" x14ac:dyDescent="0.25">
      <c r="B58" s="70">
        <v>54</v>
      </c>
      <c r="C58" s="44" t="s">
        <v>460</v>
      </c>
      <c r="D58" s="73">
        <v>1</v>
      </c>
      <c r="E58" s="18" t="s">
        <v>459</v>
      </c>
      <c r="F58" s="76" t="s">
        <v>405</v>
      </c>
      <c r="G58" s="62"/>
      <c r="H58" s="51"/>
      <c r="I58" s="51"/>
      <c r="J58" s="52"/>
    </row>
    <row r="59" spans="2:10" ht="156.75" x14ac:dyDescent="0.25">
      <c r="B59" s="70">
        <v>55</v>
      </c>
      <c r="C59" s="18" t="s">
        <v>461</v>
      </c>
      <c r="D59" s="73">
        <v>1</v>
      </c>
      <c r="E59" s="18" t="s">
        <v>459</v>
      </c>
      <c r="F59" s="76" t="s">
        <v>405</v>
      </c>
      <c r="G59" s="62"/>
      <c r="H59" s="51"/>
      <c r="I59" s="51"/>
      <c r="J59" s="52"/>
    </row>
    <row r="60" spans="2:10" ht="171" x14ac:dyDescent="0.25">
      <c r="B60" s="70">
        <v>56</v>
      </c>
      <c r="C60" s="18" t="s">
        <v>462</v>
      </c>
      <c r="D60" s="73">
        <v>1</v>
      </c>
      <c r="E60" s="18" t="s">
        <v>459</v>
      </c>
      <c r="F60" s="76" t="s">
        <v>405</v>
      </c>
      <c r="G60" s="62"/>
      <c r="H60" s="51"/>
      <c r="I60" s="51"/>
      <c r="J60" s="52"/>
    </row>
    <row r="61" spans="2:10" ht="114" x14ac:dyDescent="0.25">
      <c r="B61" s="70">
        <v>57</v>
      </c>
      <c r="C61" s="18" t="s">
        <v>463</v>
      </c>
      <c r="D61" s="73">
        <v>1</v>
      </c>
      <c r="E61" s="18" t="s">
        <v>64</v>
      </c>
      <c r="F61" s="76" t="s">
        <v>405</v>
      </c>
      <c r="G61" s="62"/>
      <c r="H61" s="51"/>
      <c r="I61" s="51"/>
      <c r="J61" s="52"/>
    </row>
    <row r="62" spans="2:10" ht="114" x14ac:dyDescent="0.25">
      <c r="B62" s="70">
        <v>58</v>
      </c>
      <c r="C62" s="18" t="s">
        <v>464</v>
      </c>
      <c r="D62" s="73">
        <v>1</v>
      </c>
      <c r="E62" s="18" t="s">
        <v>64</v>
      </c>
      <c r="F62" s="76" t="s">
        <v>405</v>
      </c>
      <c r="G62" s="62"/>
      <c r="H62" s="51"/>
      <c r="I62" s="51"/>
      <c r="J62" s="52"/>
    </row>
    <row r="63" spans="2:10" ht="199.5" x14ac:dyDescent="0.25">
      <c r="B63" s="70">
        <v>59</v>
      </c>
      <c r="C63" s="44" t="s">
        <v>465</v>
      </c>
      <c r="D63" s="73">
        <v>1</v>
      </c>
      <c r="E63" s="18" t="s">
        <v>64</v>
      </c>
      <c r="F63" s="76" t="s">
        <v>405</v>
      </c>
      <c r="G63" s="62"/>
      <c r="H63" s="51"/>
      <c r="I63" s="51"/>
      <c r="J63" s="52"/>
    </row>
    <row r="64" spans="2:10" ht="99.75" x14ac:dyDescent="0.25">
      <c r="B64" s="70">
        <v>60</v>
      </c>
      <c r="C64" s="18" t="s">
        <v>466</v>
      </c>
      <c r="D64" s="73">
        <v>1</v>
      </c>
      <c r="E64" s="18" t="s">
        <v>64</v>
      </c>
      <c r="F64" s="76" t="s">
        <v>405</v>
      </c>
      <c r="G64" s="62"/>
      <c r="H64" s="51"/>
      <c r="I64" s="51"/>
      <c r="J64" s="52"/>
    </row>
    <row r="65" spans="2:10" ht="99.75" x14ac:dyDescent="0.25">
      <c r="B65" s="70">
        <v>61</v>
      </c>
      <c r="C65" s="18" t="s">
        <v>467</v>
      </c>
      <c r="D65" s="73">
        <v>1</v>
      </c>
      <c r="E65" s="18" t="s">
        <v>64</v>
      </c>
      <c r="F65" s="76" t="s">
        <v>405</v>
      </c>
      <c r="G65" s="62"/>
      <c r="H65" s="51"/>
      <c r="I65" s="51"/>
      <c r="J65" s="52"/>
    </row>
    <row r="66" spans="2:10" ht="99.75" x14ac:dyDescent="0.25">
      <c r="B66" s="70">
        <v>62</v>
      </c>
      <c r="C66" s="18" t="s">
        <v>468</v>
      </c>
      <c r="D66" s="73">
        <v>1</v>
      </c>
      <c r="E66" s="18" t="s">
        <v>64</v>
      </c>
      <c r="F66" s="76" t="s">
        <v>405</v>
      </c>
      <c r="G66" s="62"/>
      <c r="H66" s="51"/>
      <c r="I66" s="51"/>
      <c r="J66" s="52"/>
    </row>
    <row r="67" spans="2:10" ht="228" x14ac:dyDescent="0.25">
      <c r="B67" s="70">
        <v>63</v>
      </c>
      <c r="C67" s="18" t="s">
        <v>469</v>
      </c>
      <c r="D67" s="73">
        <v>1</v>
      </c>
      <c r="E67" s="18" t="s">
        <v>64</v>
      </c>
      <c r="F67" s="76" t="s">
        <v>405</v>
      </c>
      <c r="G67" s="62"/>
      <c r="H67" s="51"/>
      <c r="I67" s="51"/>
      <c r="J67" s="52"/>
    </row>
    <row r="68" spans="2:10" ht="99.75" x14ac:dyDescent="0.25">
      <c r="B68" s="70">
        <v>64</v>
      </c>
      <c r="C68" s="18" t="s">
        <v>470</v>
      </c>
      <c r="D68" s="73">
        <v>1</v>
      </c>
      <c r="E68" s="18" t="s">
        <v>64</v>
      </c>
      <c r="F68" s="76" t="s">
        <v>405</v>
      </c>
      <c r="G68" s="62"/>
      <c r="H68" s="51"/>
      <c r="I68" s="51"/>
      <c r="J68" s="52"/>
    </row>
    <row r="69" spans="2:10" ht="228" x14ac:dyDescent="0.25">
      <c r="B69" s="70">
        <v>65</v>
      </c>
      <c r="C69" s="44" t="s">
        <v>471</v>
      </c>
      <c r="D69" s="73">
        <v>1</v>
      </c>
      <c r="E69" s="18" t="s">
        <v>64</v>
      </c>
      <c r="F69" s="76" t="s">
        <v>405</v>
      </c>
      <c r="G69" s="62"/>
      <c r="H69" s="51"/>
      <c r="I69" s="51"/>
      <c r="J69" s="52"/>
    </row>
    <row r="70" spans="2:10" ht="99.75" x14ac:dyDescent="0.25">
      <c r="B70" s="70">
        <v>66</v>
      </c>
      <c r="C70" s="18" t="s">
        <v>472</v>
      </c>
      <c r="D70" s="73">
        <v>1</v>
      </c>
      <c r="E70" s="18" t="s">
        <v>64</v>
      </c>
      <c r="F70" s="76" t="s">
        <v>405</v>
      </c>
      <c r="G70" s="62"/>
      <c r="H70" s="51"/>
      <c r="I70" s="51"/>
      <c r="J70" s="52"/>
    </row>
    <row r="71" spans="2:10" ht="99.75" x14ac:dyDescent="0.25">
      <c r="B71" s="70">
        <v>67</v>
      </c>
      <c r="C71" s="18" t="s">
        <v>473</v>
      </c>
      <c r="D71" s="73">
        <v>1</v>
      </c>
      <c r="E71" s="18" t="s">
        <v>64</v>
      </c>
      <c r="F71" s="76" t="s">
        <v>405</v>
      </c>
      <c r="G71" s="62"/>
      <c r="H71" s="51"/>
      <c r="I71" s="51"/>
      <c r="J71" s="52"/>
    </row>
    <row r="72" spans="2:10" ht="99.75" x14ac:dyDescent="0.25">
      <c r="B72" s="70">
        <v>68</v>
      </c>
      <c r="C72" s="18" t="s">
        <v>474</v>
      </c>
      <c r="D72" s="73">
        <v>1</v>
      </c>
      <c r="E72" s="18" t="s">
        <v>64</v>
      </c>
      <c r="F72" s="76" t="s">
        <v>405</v>
      </c>
      <c r="G72" s="62"/>
      <c r="H72" s="51"/>
      <c r="I72" s="51"/>
      <c r="J72" s="52"/>
    </row>
    <row r="73" spans="2:10" ht="242.25" x14ac:dyDescent="0.25">
      <c r="B73" s="70">
        <v>69</v>
      </c>
      <c r="C73" s="44" t="s">
        <v>475</v>
      </c>
      <c r="D73" s="73">
        <v>1</v>
      </c>
      <c r="E73" s="18" t="s">
        <v>64</v>
      </c>
      <c r="F73" s="76" t="s">
        <v>405</v>
      </c>
      <c r="G73" s="62"/>
      <c r="H73" s="51"/>
      <c r="I73" s="51"/>
      <c r="J73" s="52"/>
    </row>
    <row r="74" spans="2:10" ht="99.75" x14ac:dyDescent="0.25">
      <c r="B74" s="70">
        <v>70</v>
      </c>
      <c r="C74" s="18" t="s">
        <v>476</v>
      </c>
      <c r="D74" s="73">
        <v>1</v>
      </c>
      <c r="E74" s="18" t="s">
        <v>64</v>
      </c>
      <c r="F74" s="76" t="s">
        <v>405</v>
      </c>
      <c r="G74" s="62"/>
      <c r="H74" s="51"/>
      <c r="I74" s="51"/>
      <c r="J74" s="52"/>
    </row>
    <row r="75" spans="2:10" ht="142.5" x14ac:dyDescent="0.25">
      <c r="B75" s="70">
        <v>71</v>
      </c>
      <c r="C75" s="18" t="s">
        <v>477</v>
      </c>
      <c r="D75" s="73">
        <v>2</v>
      </c>
      <c r="E75" s="18" t="s">
        <v>459</v>
      </c>
      <c r="F75" s="76" t="s">
        <v>405</v>
      </c>
      <c r="G75" s="62"/>
      <c r="H75" s="51"/>
      <c r="I75" s="51"/>
      <c r="J75" s="52"/>
    </row>
    <row r="76" spans="2:10" ht="171" x14ac:dyDescent="0.25">
      <c r="B76" s="70">
        <v>72</v>
      </c>
      <c r="C76" s="18" t="s">
        <v>478</v>
      </c>
      <c r="D76" s="73">
        <v>2</v>
      </c>
      <c r="E76" s="18" t="s">
        <v>459</v>
      </c>
      <c r="F76" s="76" t="s">
        <v>405</v>
      </c>
      <c r="G76" s="62"/>
      <c r="H76" s="51"/>
      <c r="I76" s="51"/>
      <c r="J76" s="52"/>
    </row>
    <row r="77" spans="2:10" ht="142.5" x14ac:dyDescent="0.25">
      <c r="B77" s="70">
        <v>73</v>
      </c>
      <c r="C77" s="18" t="s">
        <v>479</v>
      </c>
      <c r="D77" s="73">
        <v>2</v>
      </c>
      <c r="E77" s="18" t="s">
        <v>64</v>
      </c>
      <c r="F77" s="76" t="s">
        <v>405</v>
      </c>
      <c r="G77" s="62"/>
      <c r="H77" s="51"/>
      <c r="I77" s="51"/>
      <c r="J77" s="52"/>
    </row>
    <row r="78" spans="2:10" ht="156.75" x14ac:dyDescent="0.25">
      <c r="B78" s="70">
        <v>74</v>
      </c>
      <c r="C78" s="18" t="s">
        <v>480</v>
      </c>
      <c r="D78" s="73">
        <v>2</v>
      </c>
      <c r="E78" s="18" t="s">
        <v>64</v>
      </c>
      <c r="F78" s="76" t="s">
        <v>405</v>
      </c>
      <c r="G78" s="62"/>
      <c r="H78" s="51"/>
      <c r="I78" s="51"/>
      <c r="J78" s="52"/>
    </row>
    <row r="79" spans="2:10" ht="142.5" x14ac:dyDescent="0.25">
      <c r="B79" s="70">
        <v>75</v>
      </c>
      <c r="C79" s="18" t="s">
        <v>481</v>
      </c>
      <c r="D79" s="73">
        <v>1</v>
      </c>
      <c r="E79" s="18" t="s">
        <v>64</v>
      </c>
      <c r="F79" s="76" t="s">
        <v>405</v>
      </c>
      <c r="G79" s="62"/>
      <c r="H79" s="51"/>
      <c r="I79" s="51"/>
      <c r="J79" s="52"/>
    </row>
    <row r="80" spans="2:10" ht="213.75" x14ac:dyDescent="0.25">
      <c r="B80" s="70">
        <v>76</v>
      </c>
      <c r="C80" s="44" t="s">
        <v>482</v>
      </c>
      <c r="D80" s="73">
        <v>1</v>
      </c>
      <c r="E80" s="18" t="s">
        <v>64</v>
      </c>
      <c r="F80" s="76" t="s">
        <v>405</v>
      </c>
      <c r="G80" s="62"/>
      <c r="H80" s="51"/>
      <c r="I80" s="51"/>
      <c r="J80" s="52"/>
    </row>
    <row r="81" spans="2:10" ht="256.5" x14ac:dyDescent="0.25">
      <c r="B81" s="70">
        <v>77</v>
      </c>
      <c r="C81" s="44" t="s">
        <v>483</v>
      </c>
      <c r="D81" s="73">
        <v>1</v>
      </c>
      <c r="E81" s="18" t="s">
        <v>64</v>
      </c>
      <c r="F81" s="76" t="s">
        <v>405</v>
      </c>
      <c r="G81" s="62"/>
      <c r="H81" s="51"/>
      <c r="I81" s="51"/>
      <c r="J81" s="52"/>
    </row>
    <row r="82" spans="2:10" ht="114" x14ac:dyDescent="0.25">
      <c r="B82" s="70">
        <v>78</v>
      </c>
      <c r="C82" s="18" t="s">
        <v>484</v>
      </c>
      <c r="D82" s="73">
        <v>1</v>
      </c>
      <c r="E82" s="18" t="s">
        <v>64</v>
      </c>
      <c r="F82" s="76" t="s">
        <v>405</v>
      </c>
      <c r="G82" s="62"/>
      <c r="H82" s="51"/>
      <c r="I82" s="51"/>
      <c r="J82" s="52"/>
    </row>
    <row r="83" spans="2:10" ht="199.5" x14ac:dyDescent="0.25">
      <c r="B83" s="70">
        <v>79</v>
      </c>
      <c r="C83" s="18" t="s">
        <v>485</v>
      </c>
      <c r="D83" s="73">
        <v>1</v>
      </c>
      <c r="E83" s="18" t="s">
        <v>64</v>
      </c>
      <c r="F83" s="76" t="s">
        <v>405</v>
      </c>
      <c r="G83" s="62"/>
      <c r="H83" s="51"/>
      <c r="I83" s="51"/>
      <c r="J83" s="52"/>
    </row>
    <row r="84" spans="2:10" ht="156.75" x14ac:dyDescent="0.25">
      <c r="B84" s="70">
        <v>80</v>
      </c>
      <c r="C84" s="18" t="s">
        <v>486</v>
      </c>
      <c r="D84" s="73">
        <v>1</v>
      </c>
      <c r="E84" s="18" t="s">
        <v>459</v>
      </c>
      <c r="F84" s="76" t="s">
        <v>405</v>
      </c>
      <c r="G84" s="62"/>
      <c r="H84" s="51"/>
      <c r="I84" s="51"/>
      <c r="J84" s="52"/>
    </row>
    <row r="85" spans="2:10" ht="99.75" x14ac:dyDescent="0.25">
      <c r="B85" s="70">
        <v>81</v>
      </c>
      <c r="C85" s="18" t="s">
        <v>487</v>
      </c>
      <c r="D85" s="73">
        <v>1</v>
      </c>
      <c r="E85" s="18" t="s">
        <v>64</v>
      </c>
      <c r="F85" s="76" t="s">
        <v>488</v>
      </c>
      <c r="G85" s="62"/>
      <c r="H85" s="51"/>
      <c r="I85" s="51"/>
      <c r="J85" s="52"/>
    </row>
    <row r="86" spans="2:10" ht="156.75" x14ac:dyDescent="0.25">
      <c r="B86" s="70">
        <v>82</v>
      </c>
      <c r="C86" s="18" t="s">
        <v>489</v>
      </c>
      <c r="D86" s="73">
        <v>1</v>
      </c>
      <c r="E86" s="18" t="s">
        <v>459</v>
      </c>
      <c r="F86" s="76" t="s">
        <v>405</v>
      </c>
      <c r="G86" s="62"/>
      <c r="H86" s="51"/>
      <c r="I86" s="51"/>
      <c r="J86" s="52"/>
    </row>
    <row r="87" spans="2:10" ht="114" x14ac:dyDescent="0.25">
      <c r="B87" s="70">
        <v>83</v>
      </c>
      <c r="C87" s="18" t="s">
        <v>490</v>
      </c>
      <c r="D87" s="73">
        <v>1</v>
      </c>
      <c r="E87" s="18" t="s">
        <v>64</v>
      </c>
      <c r="F87" s="76" t="s">
        <v>488</v>
      </c>
      <c r="G87" s="62"/>
      <c r="H87" s="51"/>
      <c r="I87" s="51"/>
      <c r="J87" s="52"/>
    </row>
    <row r="88" spans="2:10" ht="156.75" x14ac:dyDescent="0.25">
      <c r="B88" s="70">
        <v>84</v>
      </c>
      <c r="C88" s="18" t="s">
        <v>491</v>
      </c>
      <c r="D88" s="73">
        <v>1</v>
      </c>
      <c r="E88" s="18" t="s">
        <v>459</v>
      </c>
      <c r="F88" s="76" t="s">
        <v>405</v>
      </c>
      <c r="G88" s="62"/>
      <c r="H88" s="51"/>
      <c r="I88" s="51"/>
      <c r="J88" s="52"/>
    </row>
    <row r="89" spans="2:10" ht="114" x14ac:dyDescent="0.25">
      <c r="B89" s="70">
        <v>85</v>
      </c>
      <c r="C89" s="18" t="s">
        <v>492</v>
      </c>
      <c r="D89" s="73">
        <v>1</v>
      </c>
      <c r="E89" s="18" t="s">
        <v>64</v>
      </c>
      <c r="F89" s="76" t="s">
        <v>488</v>
      </c>
      <c r="G89" s="62"/>
      <c r="H89" s="51"/>
      <c r="I89" s="51"/>
      <c r="J89" s="52"/>
    </row>
    <row r="90" spans="2:10" ht="156.75" x14ac:dyDescent="0.25">
      <c r="B90" s="70">
        <v>86</v>
      </c>
      <c r="C90" s="18" t="s">
        <v>493</v>
      </c>
      <c r="D90" s="73">
        <v>1</v>
      </c>
      <c r="E90" s="18" t="s">
        <v>459</v>
      </c>
      <c r="F90" s="76" t="s">
        <v>405</v>
      </c>
      <c r="G90" s="62"/>
      <c r="H90" s="51"/>
      <c r="I90" s="51"/>
      <c r="J90" s="52"/>
    </row>
    <row r="91" spans="2:10" ht="114" x14ac:dyDescent="0.25">
      <c r="B91" s="70">
        <v>87</v>
      </c>
      <c r="C91" s="18" t="s">
        <v>494</v>
      </c>
      <c r="D91" s="73">
        <v>1</v>
      </c>
      <c r="E91" s="18" t="s">
        <v>64</v>
      </c>
      <c r="F91" s="76" t="s">
        <v>488</v>
      </c>
      <c r="G91" s="62"/>
      <c r="H91" s="51"/>
      <c r="I91" s="51"/>
      <c r="J91" s="52"/>
    </row>
    <row r="92" spans="2:10" ht="71.25" x14ac:dyDescent="0.25">
      <c r="B92" s="70">
        <v>88</v>
      </c>
      <c r="C92" s="18" t="s">
        <v>495</v>
      </c>
      <c r="D92" s="73">
        <v>1</v>
      </c>
      <c r="E92" s="18" t="s">
        <v>64</v>
      </c>
      <c r="F92" s="76" t="s">
        <v>496</v>
      </c>
      <c r="G92" s="62"/>
      <c r="H92" s="51"/>
      <c r="I92" s="51"/>
      <c r="J92" s="52"/>
    </row>
    <row r="93" spans="2:10" ht="99.75" x14ac:dyDescent="0.25">
      <c r="B93" s="70">
        <v>89</v>
      </c>
      <c r="C93" s="18" t="s">
        <v>497</v>
      </c>
      <c r="D93" s="73">
        <v>1</v>
      </c>
      <c r="E93" s="18" t="s">
        <v>64</v>
      </c>
      <c r="F93" s="76" t="s">
        <v>496</v>
      </c>
      <c r="G93" s="62"/>
      <c r="H93" s="51"/>
      <c r="I93" s="51"/>
      <c r="J93" s="52"/>
    </row>
    <row r="94" spans="2:10" ht="71.25" x14ac:dyDescent="0.25">
      <c r="B94" s="70">
        <v>90</v>
      </c>
      <c r="C94" s="18" t="s">
        <v>498</v>
      </c>
      <c r="D94" s="73">
        <v>1</v>
      </c>
      <c r="E94" s="18" t="s">
        <v>64</v>
      </c>
      <c r="F94" s="76" t="s">
        <v>496</v>
      </c>
      <c r="G94" s="62"/>
      <c r="H94" s="51"/>
      <c r="I94" s="51"/>
      <c r="J94" s="52"/>
    </row>
    <row r="95" spans="2:10" ht="342" x14ac:dyDescent="0.25">
      <c r="B95" s="70">
        <v>91</v>
      </c>
      <c r="C95" s="18" t="s">
        <v>499</v>
      </c>
      <c r="D95" s="73">
        <v>1</v>
      </c>
      <c r="E95" s="18" t="s">
        <v>100</v>
      </c>
      <c r="F95" s="76" t="s">
        <v>500</v>
      </c>
      <c r="G95" s="62"/>
      <c r="H95" s="51"/>
      <c r="I95" s="51"/>
      <c r="J95" s="52"/>
    </row>
    <row r="96" spans="2:10" ht="285" x14ac:dyDescent="0.25">
      <c r="B96" s="70">
        <v>92</v>
      </c>
      <c r="C96" s="18" t="s">
        <v>501</v>
      </c>
      <c r="D96" s="73">
        <v>1</v>
      </c>
      <c r="E96" s="18" t="s">
        <v>64</v>
      </c>
      <c r="F96" s="76" t="s">
        <v>502</v>
      </c>
      <c r="G96" s="62"/>
      <c r="H96" s="51"/>
      <c r="I96" s="51"/>
      <c r="J96" s="52"/>
    </row>
    <row r="97" spans="2:10" ht="356.25" x14ac:dyDescent="0.25">
      <c r="B97" s="70">
        <v>93</v>
      </c>
      <c r="C97" s="18" t="s">
        <v>503</v>
      </c>
      <c r="D97" s="73">
        <v>1</v>
      </c>
      <c r="E97" s="18" t="s">
        <v>64</v>
      </c>
      <c r="F97" s="76" t="s">
        <v>20</v>
      </c>
      <c r="G97" s="62"/>
      <c r="H97" s="51"/>
      <c r="I97" s="51"/>
      <c r="J97" s="52"/>
    </row>
    <row r="98" spans="2:10" ht="128.25" x14ac:dyDescent="0.25">
      <c r="B98" s="70">
        <v>94</v>
      </c>
      <c r="C98" s="18" t="s">
        <v>504</v>
      </c>
      <c r="D98" s="73">
        <v>7</v>
      </c>
      <c r="E98" s="18" t="s">
        <v>28</v>
      </c>
      <c r="F98" s="76" t="s">
        <v>29</v>
      </c>
      <c r="G98" s="62"/>
      <c r="H98" s="51"/>
      <c r="I98" s="51"/>
      <c r="J98" s="52"/>
    </row>
    <row r="99" spans="2:10" ht="99.75" x14ac:dyDescent="0.25">
      <c r="B99" s="70">
        <v>95</v>
      </c>
      <c r="C99" s="18" t="s">
        <v>505</v>
      </c>
      <c r="D99" s="73">
        <v>1</v>
      </c>
      <c r="E99" s="18" t="s">
        <v>64</v>
      </c>
      <c r="F99" s="76" t="s">
        <v>405</v>
      </c>
      <c r="G99" s="62"/>
      <c r="H99" s="51"/>
      <c r="I99" s="51"/>
      <c r="J99" s="52"/>
    </row>
    <row r="100" spans="2:10" ht="99.75" x14ac:dyDescent="0.25">
      <c r="B100" s="70">
        <v>96</v>
      </c>
      <c r="C100" s="18" t="s">
        <v>506</v>
      </c>
      <c r="D100" s="73">
        <v>1</v>
      </c>
      <c r="E100" s="18" t="s">
        <v>64</v>
      </c>
      <c r="F100" s="76" t="s">
        <v>405</v>
      </c>
      <c r="G100" s="62"/>
      <c r="H100" s="51"/>
      <c r="I100" s="51"/>
      <c r="J100" s="52"/>
    </row>
    <row r="101" spans="2:10" ht="99.75" x14ac:dyDescent="0.25">
      <c r="B101" s="70">
        <v>97</v>
      </c>
      <c r="C101" s="18" t="s">
        <v>507</v>
      </c>
      <c r="D101" s="73">
        <v>1</v>
      </c>
      <c r="E101" s="18" t="s">
        <v>64</v>
      </c>
      <c r="F101" s="76" t="s">
        <v>405</v>
      </c>
      <c r="G101" s="62"/>
      <c r="H101" s="51"/>
      <c r="I101" s="51"/>
      <c r="J101" s="52"/>
    </row>
    <row r="102" spans="2:10" ht="99.75" x14ac:dyDescent="0.25">
      <c r="B102" s="70">
        <v>98</v>
      </c>
      <c r="C102" s="18" t="s">
        <v>508</v>
      </c>
      <c r="D102" s="73">
        <v>1</v>
      </c>
      <c r="E102" s="18" t="s">
        <v>64</v>
      </c>
      <c r="F102" s="76" t="s">
        <v>405</v>
      </c>
      <c r="G102" s="62"/>
      <c r="H102" s="51"/>
      <c r="I102" s="51"/>
      <c r="J102" s="52"/>
    </row>
    <row r="103" spans="2:10" ht="85.5" x14ac:dyDescent="0.25">
      <c r="B103" s="70">
        <v>99</v>
      </c>
      <c r="C103" s="18" t="s">
        <v>509</v>
      </c>
      <c r="D103" s="73">
        <v>1</v>
      </c>
      <c r="E103" s="18" t="s">
        <v>64</v>
      </c>
      <c r="F103" s="76" t="s">
        <v>405</v>
      </c>
      <c r="G103" s="62"/>
      <c r="H103" s="51"/>
      <c r="I103" s="51"/>
      <c r="J103" s="52"/>
    </row>
    <row r="104" spans="2:10" ht="85.5" x14ac:dyDescent="0.25">
      <c r="B104" s="70">
        <v>100</v>
      </c>
      <c r="C104" s="18" t="s">
        <v>510</v>
      </c>
      <c r="D104" s="73">
        <v>1</v>
      </c>
      <c r="E104" s="18" t="s">
        <v>64</v>
      </c>
      <c r="F104" s="76" t="s">
        <v>405</v>
      </c>
      <c r="G104" s="62"/>
      <c r="H104" s="51"/>
      <c r="I104" s="51"/>
      <c r="J104" s="52"/>
    </row>
    <row r="105" spans="2:10" ht="99.75" x14ac:dyDescent="0.25">
      <c r="B105" s="70">
        <v>101</v>
      </c>
      <c r="C105" s="18" t="s">
        <v>511</v>
      </c>
      <c r="D105" s="73">
        <v>1</v>
      </c>
      <c r="E105" s="18" t="s">
        <v>64</v>
      </c>
      <c r="F105" s="76" t="s">
        <v>405</v>
      </c>
      <c r="G105" s="62"/>
      <c r="H105" s="51"/>
      <c r="I105" s="51"/>
      <c r="J105" s="52"/>
    </row>
    <row r="106" spans="2:10" ht="57" x14ac:dyDescent="0.25">
      <c r="B106" s="70">
        <v>102</v>
      </c>
      <c r="C106" s="18" t="s">
        <v>512</v>
      </c>
      <c r="D106" s="73">
        <v>1</v>
      </c>
      <c r="E106" s="18" t="s">
        <v>15</v>
      </c>
      <c r="F106" s="76" t="s">
        <v>10</v>
      </c>
      <c r="G106" s="62"/>
      <c r="H106" s="51"/>
      <c r="I106" s="51"/>
      <c r="J106" s="52"/>
    </row>
    <row r="107" spans="2:10" ht="114" x14ac:dyDescent="0.25">
      <c r="B107" s="70">
        <v>103</v>
      </c>
      <c r="C107" s="18" t="s">
        <v>513</v>
      </c>
      <c r="D107" s="73">
        <v>2</v>
      </c>
      <c r="E107" s="18" t="s">
        <v>9</v>
      </c>
      <c r="F107" s="76" t="s">
        <v>16</v>
      </c>
      <c r="G107" s="62"/>
      <c r="H107" s="51"/>
      <c r="I107" s="51"/>
      <c r="J107" s="52"/>
    </row>
    <row r="108" spans="2:10" ht="71.25" x14ac:dyDescent="0.25">
      <c r="B108" s="70">
        <v>104</v>
      </c>
      <c r="C108" s="18" t="s">
        <v>514</v>
      </c>
      <c r="D108" s="73">
        <v>1</v>
      </c>
      <c r="E108" s="18" t="s">
        <v>28</v>
      </c>
      <c r="F108" s="76" t="s">
        <v>73</v>
      </c>
      <c r="G108" s="62"/>
      <c r="H108" s="51"/>
      <c r="I108" s="51"/>
      <c r="J108" s="52"/>
    </row>
    <row r="109" spans="2:10" ht="128.25" x14ac:dyDescent="0.25">
      <c r="B109" s="70">
        <v>105</v>
      </c>
      <c r="C109" s="18" t="s">
        <v>515</v>
      </c>
      <c r="D109" s="73">
        <v>2</v>
      </c>
      <c r="E109" s="18" t="s">
        <v>459</v>
      </c>
      <c r="F109" s="76" t="s">
        <v>405</v>
      </c>
      <c r="G109" s="62"/>
      <c r="H109" s="51"/>
      <c r="I109" s="51"/>
      <c r="J109" s="52"/>
    </row>
    <row r="110" spans="2:10" ht="57" x14ac:dyDescent="0.25">
      <c r="B110" s="70">
        <v>106</v>
      </c>
      <c r="C110" s="18" t="s">
        <v>516</v>
      </c>
      <c r="D110" s="73">
        <v>3</v>
      </c>
      <c r="E110" s="18" t="s">
        <v>64</v>
      </c>
      <c r="F110" s="76" t="s">
        <v>405</v>
      </c>
      <c r="G110" s="62"/>
      <c r="H110" s="51"/>
      <c r="I110" s="51"/>
      <c r="J110" s="52"/>
    </row>
    <row r="111" spans="2:10" ht="99.75" x14ac:dyDescent="0.25">
      <c r="B111" s="70">
        <v>107</v>
      </c>
      <c r="C111" s="18" t="s">
        <v>517</v>
      </c>
      <c r="D111" s="73">
        <v>2</v>
      </c>
      <c r="E111" s="18" t="s">
        <v>459</v>
      </c>
      <c r="F111" s="76" t="s">
        <v>405</v>
      </c>
      <c r="G111" s="62"/>
      <c r="H111" s="51"/>
      <c r="I111" s="51"/>
      <c r="J111" s="52"/>
    </row>
    <row r="112" spans="2:10" ht="42.75" x14ac:dyDescent="0.25">
      <c r="B112" s="70">
        <v>108</v>
      </c>
      <c r="C112" s="18" t="s">
        <v>518</v>
      </c>
      <c r="D112" s="73">
        <v>3</v>
      </c>
      <c r="E112" s="18" t="s">
        <v>64</v>
      </c>
      <c r="F112" s="76" t="s">
        <v>405</v>
      </c>
      <c r="G112" s="62"/>
      <c r="H112" s="51"/>
      <c r="I112" s="51"/>
      <c r="J112" s="52"/>
    </row>
    <row r="113" spans="2:10" ht="114" x14ac:dyDescent="0.25">
      <c r="B113" s="70">
        <v>109</v>
      </c>
      <c r="C113" s="18" t="s">
        <v>519</v>
      </c>
      <c r="D113" s="73">
        <v>2</v>
      </c>
      <c r="E113" s="18" t="s">
        <v>459</v>
      </c>
      <c r="F113" s="76" t="s">
        <v>405</v>
      </c>
      <c r="G113" s="62"/>
      <c r="H113" s="51"/>
      <c r="I113" s="51"/>
      <c r="J113" s="52"/>
    </row>
    <row r="114" spans="2:10" ht="57" x14ac:dyDescent="0.25">
      <c r="B114" s="70">
        <v>110</v>
      </c>
      <c r="C114" s="18" t="s">
        <v>520</v>
      </c>
      <c r="D114" s="73">
        <v>3</v>
      </c>
      <c r="E114" s="18" t="s">
        <v>64</v>
      </c>
      <c r="F114" s="76" t="s">
        <v>405</v>
      </c>
      <c r="G114" s="62"/>
      <c r="H114" s="51"/>
      <c r="I114" s="51"/>
      <c r="J114" s="52"/>
    </row>
    <row r="115" spans="2:10" ht="43.5" thickBot="1" x14ac:dyDescent="0.3">
      <c r="B115" s="71">
        <v>111</v>
      </c>
      <c r="C115" s="72" t="s">
        <v>521</v>
      </c>
      <c r="D115" s="77">
        <v>1</v>
      </c>
      <c r="E115" s="72" t="s">
        <v>28</v>
      </c>
      <c r="F115" s="78" t="s">
        <v>59</v>
      </c>
      <c r="G115" s="63"/>
      <c r="H115" s="53"/>
      <c r="I115" s="53"/>
      <c r="J115" s="54"/>
    </row>
  </sheetData>
  <mergeCells count="6">
    <mergeCell ref="B1:J1"/>
    <mergeCell ref="B2:J2"/>
    <mergeCell ref="B3:B4"/>
    <mergeCell ref="C3:C4"/>
    <mergeCell ref="D3:F3"/>
    <mergeCell ref="G3:J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G5" sqref="G5"/>
    </sheetView>
  </sheetViews>
  <sheetFormatPr baseColWidth="10" defaultRowHeight="15" x14ac:dyDescent="0.25"/>
  <cols>
    <col min="3" max="3" width="28.7109375" style="12" customWidth="1"/>
    <col min="4" max="4" width="12.5703125" style="12" customWidth="1"/>
    <col min="5" max="5" width="17.7109375" style="12" customWidth="1"/>
    <col min="6" max="6" width="21" style="12" customWidth="1"/>
  </cols>
  <sheetData>
    <row r="1" spans="1:10" ht="15.75" thickBot="1" x14ac:dyDescent="0.3">
      <c r="A1" t="s">
        <v>522</v>
      </c>
      <c r="B1" s="139" t="s">
        <v>393</v>
      </c>
      <c r="C1" s="140"/>
      <c r="D1" s="140"/>
      <c r="E1" s="140"/>
      <c r="F1" s="140"/>
      <c r="G1" s="140"/>
      <c r="H1" s="140"/>
      <c r="I1" s="140"/>
      <c r="J1" s="141"/>
    </row>
    <row r="2" spans="1:10" ht="15.75" thickBot="1" x14ac:dyDescent="0.3">
      <c r="B2" s="113" t="s">
        <v>523</v>
      </c>
      <c r="C2" s="114"/>
      <c r="D2" s="114"/>
      <c r="E2" s="114"/>
      <c r="F2" s="114"/>
      <c r="G2" s="114"/>
      <c r="H2" s="114"/>
      <c r="I2" s="114"/>
      <c r="J2" s="115"/>
    </row>
    <row r="3" spans="1:10" ht="15.75" thickBot="1" x14ac:dyDescent="0.3">
      <c r="B3" s="145" t="s">
        <v>2</v>
      </c>
      <c r="C3" s="145" t="s">
        <v>25</v>
      </c>
      <c r="D3" s="146" t="s">
        <v>26</v>
      </c>
      <c r="E3" s="146"/>
      <c r="F3" s="147"/>
      <c r="G3" s="134" t="s">
        <v>215</v>
      </c>
      <c r="H3" s="135"/>
      <c r="I3" s="135"/>
      <c r="J3" s="136"/>
    </row>
    <row r="4" spans="1:10" ht="30.75" thickBot="1" x14ac:dyDescent="0.3">
      <c r="B4" s="126"/>
      <c r="C4" s="126"/>
      <c r="D4" s="13" t="s">
        <v>5</v>
      </c>
      <c r="E4" s="14" t="s">
        <v>6</v>
      </c>
      <c r="F4" s="14" t="s">
        <v>7</v>
      </c>
      <c r="G4" s="58" t="s">
        <v>216</v>
      </c>
      <c r="H4" s="59" t="s">
        <v>217</v>
      </c>
      <c r="I4" s="60" t="s">
        <v>218</v>
      </c>
      <c r="J4" s="59" t="s">
        <v>219</v>
      </c>
    </row>
    <row r="5" spans="1:10" ht="370.5" x14ac:dyDescent="0.25">
      <c r="B5" s="3">
        <v>1</v>
      </c>
      <c r="C5" s="17" t="s">
        <v>524</v>
      </c>
      <c r="D5" s="74">
        <v>17</v>
      </c>
      <c r="E5" s="17" t="s">
        <v>9</v>
      </c>
      <c r="F5" s="75" t="s">
        <v>525</v>
      </c>
      <c r="G5" s="94"/>
      <c r="H5" s="4"/>
      <c r="I5" s="4"/>
      <c r="J5" s="95"/>
    </row>
    <row r="6" spans="1:10" ht="28.5" x14ac:dyDescent="0.25">
      <c r="B6" s="6">
        <v>2</v>
      </c>
      <c r="C6" s="18" t="s">
        <v>526</v>
      </c>
      <c r="D6" s="73">
        <v>1</v>
      </c>
      <c r="E6" s="18" t="s">
        <v>100</v>
      </c>
      <c r="F6" s="76" t="s">
        <v>527</v>
      </c>
      <c r="G6" s="96"/>
      <c r="H6" s="7"/>
      <c r="I6" s="7"/>
      <c r="J6" s="97"/>
    </row>
    <row r="7" spans="1:10" ht="71.25" x14ac:dyDescent="0.25">
      <c r="B7" s="6">
        <v>3</v>
      </c>
      <c r="C7" s="18" t="s">
        <v>528</v>
      </c>
      <c r="D7" s="73">
        <v>1</v>
      </c>
      <c r="E7" s="18" t="s">
        <v>100</v>
      </c>
      <c r="F7" s="76" t="s">
        <v>529</v>
      </c>
      <c r="G7" s="96"/>
      <c r="H7" s="7"/>
      <c r="I7" s="7"/>
      <c r="J7" s="97"/>
    </row>
    <row r="8" spans="1:10" ht="370.5" x14ac:dyDescent="0.25">
      <c r="B8" s="6">
        <v>4</v>
      </c>
      <c r="C8" s="18" t="s">
        <v>530</v>
      </c>
      <c r="D8" s="73">
        <v>7</v>
      </c>
      <c r="E8" s="18" t="s">
        <v>9</v>
      </c>
      <c r="F8" s="76" t="s">
        <v>531</v>
      </c>
      <c r="G8" s="96"/>
      <c r="H8" s="7"/>
      <c r="I8" s="7"/>
      <c r="J8" s="97"/>
    </row>
    <row r="9" spans="1:10" ht="85.5" x14ac:dyDescent="0.25">
      <c r="B9" s="6">
        <v>5</v>
      </c>
      <c r="C9" s="18" t="s">
        <v>532</v>
      </c>
      <c r="D9" s="73">
        <v>3</v>
      </c>
      <c r="E9" s="18" t="s">
        <v>9</v>
      </c>
      <c r="F9" s="76" t="s">
        <v>16</v>
      </c>
      <c r="G9" s="96"/>
      <c r="H9" s="7"/>
      <c r="I9" s="7"/>
      <c r="J9" s="97"/>
    </row>
    <row r="10" spans="1:10" ht="409.5" x14ac:dyDescent="0.25">
      <c r="B10" s="6">
        <v>6</v>
      </c>
      <c r="C10" s="18" t="s">
        <v>533</v>
      </c>
      <c r="D10" s="73">
        <v>12</v>
      </c>
      <c r="E10" s="18" t="s">
        <v>100</v>
      </c>
      <c r="F10" s="76" t="s">
        <v>529</v>
      </c>
      <c r="G10" s="96"/>
      <c r="H10" s="7"/>
      <c r="I10" s="7"/>
      <c r="J10" s="97"/>
    </row>
    <row r="11" spans="1:10" ht="100.5" thickBot="1" x14ac:dyDescent="0.3">
      <c r="B11" s="9">
        <v>7</v>
      </c>
      <c r="C11" s="72" t="s">
        <v>534</v>
      </c>
      <c r="D11" s="77">
        <v>8</v>
      </c>
      <c r="E11" s="72" t="s">
        <v>9</v>
      </c>
      <c r="F11" s="78" t="s">
        <v>535</v>
      </c>
      <c r="G11" s="98"/>
      <c r="H11" s="10"/>
      <c r="I11" s="10"/>
      <c r="J11" s="99"/>
    </row>
  </sheetData>
  <mergeCells count="6">
    <mergeCell ref="B1:J1"/>
    <mergeCell ref="B2:J2"/>
    <mergeCell ref="B3:B4"/>
    <mergeCell ref="C3:C4"/>
    <mergeCell ref="D3:F3"/>
    <mergeCell ref="G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G1-INSUMOS ESPECIALES RC</vt:lpstr>
      <vt:lpstr>G2-REACTIVOS QUIMICOS</vt:lpstr>
      <vt:lpstr>G3-REACTIVO DE CHIKUNGUNYA</vt:lpstr>
      <vt:lpstr>G4-AGARES MEDIOS DE CULTIVO</vt:lpstr>
      <vt:lpstr>G5-REACTIVOS MICROBIOLOGICOS</vt:lpstr>
      <vt:lpstr>G6-MATERIAL DE REFERENCIA</vt:lpstr>
      <vt:lpstr>G7-EPP</vt:lpstr>
      <vt:lpstr>G8-MAT. DE LAB.(VI-PL-PO-ME-CE)</vt:lpstr>
      <vt:lpstr>G9-INSUMOS</vt:lpstr>
      <vt:lpstr>G10-INSUMOS ESPE.PCR</vt:lpstr>
      <vt:lpstr>G11-SONDAS Y PRIMERS</vt:lpstr>
      <vt:lpstr>G12-INSUMOS PCR(EYP)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Madleinn Alejandra Londoño Naspiran</dc:creator>
  <cp:lastModifiedBy>Madleinn Alejandra Londoño Naspiran</cp:lastModifiedBy>
  <dcterms:created xsi:type="dcterms:W3CDTF">2026-03-09T19:44:10Z</dcterms:created>
  <dcterms:modified xsi:type="dcterms:W3CDTF">2026-04-08T15:28:23Z</dcterms:modified>
</cp:coreProperties>
</file>